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Работа\1. Прогноз СЭР\2. Прогноз СЭР на 2026\"/>
    </mc:Choice>
  </mc:AlternateContent>
  <xr:revisionPtr revIDLastSave="0" documentId="8_{CEB40EC5-8E61-4025-9E82-518D5360C2E2}" xr6:coauthVersionLast="47" xr6:coauthVersionMax="47" xr10:uidLastSave="{00000000-0000-0000-0000-000000000000}"/>
  <bookViews>
    <workbookView xWindow="0" yWindow="538" windowWidth="19885" windowHeight="12384" xr2:uid="{00000000-000D-0000-FFFF-FFFF00000000}"/>
  </bookViews>
  <sheets>
    <sheet name="Быстринский" sheetId="1" r:id="rId1"/>
    <sheet name="нефтепродукты" sheetId="2" r:id="rId2"/>
  </sheets>
  <definedNames>
    <definedName name="_xlnm.Print_Area" localSheetId="0">Быстринский!$A$1:$M$324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9" i="1" l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C54" i="2"/>
  <c r="C53" i="2"/>
  <c r="D53" i="2"/>
  <c r="C52" i="2"/>
  <c r="E139" i="1"/>
  <c r="F278" i="1" l="1"/>
  <c r="C50" i="2"/>
  <c r="C34" i="2"/>
  <c r="D109" i="2" l="1"/>
  <c r="C109" i="2"/>
  <c r="G109" i="2" s="1"/>
  <c r="D108" i="2"/>
  <c r="C108" i="2"/>
  <c r="G108" i="2" s="1"/>
  <c r="D107" i="2"/>
  <c r="C107" i="2"/>
  <c r="D106" i="2"/>
  <c r="C106" i="2"/>
  <c r="G106" i="2" s="1"/>
  <c r="D105" i="2"/>
  <c r="C105" i="2"/>
  <c r="D104" i="2"/>
  <c r="C104" i="2"/>
  <c r="D100" i="2"/>
  <c r="C100" i="2"/>
  <c r="G100" i="2" s="1"/>
  <c r="D99" i="2"/>
  <c r="C99" i="2"/>
  <c r="D98" i="2"/>
  <c r="C98" i="2"/>
  <c r="D97" i="2"/>
  <c r="C97" i="2"/>
  <c r="D96" i="2"/>
  <c r="C96" i="2"/>
  <c r="D95" i="2"/>
  <c r="C95" i="2"/>
  <c r="D91" i="2"/>
  <c r="C91" i="2"/>
  <c r="G91" i="2" s="1"/>
  <c r="D90" i="2"/>
  <c r="C90" i="2"/>
  <c r="G90" i="2" s="1"/>
  <c r="D89" i="2"/>
  <c r="C89" i="2"/>
  <c r="D88" i="2"/>
  <c r="C88" i="2"/>
  <c r="D87" i="2"/>
  <c r="C87" i="2"/>
  <c r="G87" i="2" s="1"/>
  <c r="D86" i="2"/>
  <c r="C86" i="2"/>
  <c r="D82" i="2"/>
  <c r="C82" i="2"/>
  <c r="D81" i="2"/>
  <c r="C81" i="2"/>
  <c r="D80" i="2"/>
  <c r="C80" i="2"/>
  <c r="D79" i="2"/>
  <c r="C79" i="2"/>
  <c r="G79" i="2" s="1"/>
  <c r="D78" i="2"/>
  <c r="C78" i="2"/>
  <c r="D77" i="2"/>
  <c r="C77" i="2"/>
  <c r="D73" i="2"/>
  <c r="C73" i="2"/>
  <c r="D72" i="2"/>
  <c r="C72" i="2"/>
  <c r="G72" i="2" s="1"/>
  <c r="D71" i="2"/>
  <c r="C71" i="2"/>
  <c r="D70" i="2"/>
  <c r="C70" i="2"/>
  <c r="D69" i="2"/>
  <c r="C69" i="2"/>
  <c r="D68" i="2"/>
  <c r="C68" i="2"/>
  <c r="G68" i="2" s="1"/>
  <c r="D64" i="2"/>
  <c r="C64" i="2"/>
  <c r="D63" i="2"/>
  <c r="C63" i="2"/>
  <c r="D62" i="2"/>
  <c r="C62" i="2"/>
  <c r="D61" i="2"/>
  <c r="C61" i="2"/>
  <c r="D60" i="2"/>
  <c r="C60" i="2"/>
  <c r="D59" i="2"/>
  <c r="C59" i="2"/>
  <c r="D55" i="2"/>
  <c r="C55" i="2"/>
  <c r="D54" i="2"/>
  <c r="G54" i="2" s="1"/>
  <c r="G53" i="2"/>
  <c r="D52" i="2"/>
  <c r="D51" i="2"/>
  <c r="C51" i="2"/>
  <c r="D50" i="2"/>
  <c r="G50" i="2" s="1"/>
  <c r="D46" i="2"/>
  <c r="C46" i="2"/>
  <c r="G46" i="2" s="1"/>
  <c r="D45" i="2"/>
  <c r="C45" i="2"/>
  <c r="G45" i="2" s="1"/>
  <c r="D44" i="2"/>
  <c r="C44" i="2"/>
  <c r="D43" i="2"/>
  <c r="C43" i="2"/>
  <c r="D42" i="2"/>
  <c r="C42" i="2"/>
  <c r="D41" i="2"/>
  <c r="C41" i="2"/>
  <c r="G37" i="2"/>
  <c r="D36" i="2"/>
  <c r="C36" i="2"/>
  <c r="D35" i="2"/>
  <c r="C35" i="2"/>
  <c r="G34" i="2"/>
  <c r="G33" i="2"/>
  <c r="D32" i="2"/>
  <c r="C32" i="2"/>
  <c r="C23" i="2"/>
  <c r="D27" i="2"/>
  <c r="C27" i="2"/>
  <c r="D26" i="2"/>
  <c r="C26" i="2"/>
  <c r="C25" i="2"/>
  <c r="G25" i="2" s="1"/>
  <c r="D23" i="2"/>
  <c r="G15" i="2"/>
  <c r="C16" i="2"/>
  <c r="C17" i="2"/>
  <c r="D17" i="2"/>
  <c r="C18" i="2"/>
  <c r="D18" i="2"/>
  <c r="D14" i="2"/>
  <c r="C14" i="2"/>
  <c r="H109" i="2"/>
  <c r="H108" i="2"/>
  <c r="H107" i="2"/>
  <c r="H106" i="2"/>
  <c r="H105" i="2"/>
  <c r="H104" i="2"/>
  <c r="H103" i="2"/>
  <c r="H100" i="2"/>
  <c r="H99" i="2"/>
  <c r="H98" i="2"/>
  <c r="G98" i="2"/>
  <c r="H97" i="2"/>
  <c r="H96" i="2"/>
  <c r="H95" i="2"/>
  <c r="H94" i="2"/>
  <c r="C102" i="2" s="1"/>
  <c r="G103" i="2" s="1"/>
  <c r="H91" i="2"/>
  <c r="H90" i="2"/>
  <c r="H89" i="2"/>
  <c r="H88" i="2"/>
  <c r="H87" i="2"/>
  <c r="H86" i="2"/>
  <c r="H85" i="2"/>
  <c r="C93" i="2" s="1"/>
  <c r="G94" i="2" s="1"/>
  <c r="H82" i="2"/>
  <c r="H81" i="2"/>
  <c r="H80" i="2"/>
  <c r="H79" i="2"/>
  <c r="H78" i="2"/>
  <c r="H77" i="2"/>
  <c r="H76" i="2"/>
  <c r="C84" i="2" s="1"/>
  <c r="G85" i="2" s="1"/>
  <c r="H73" i="2"/>
  <c r="G73" i="2"/>
  <c r="H72" i="2"/>
  <c r="H71" i="2"/>
  <c r="H70" i="2"/>
  <c r="H69" i="2"/>
  <c r="H68" i="2"/>
  <c r="H67" i="2"/>
  <c r="C75" i="2" s="1"/>
  <c r="G76" i="2" s="1"/>
  <c r="H64" i="2"/>
  <c r="H63" i="2"/>
  <c r="H62" i="2"/>
  <c r="H61" i="2"/>
  <c r="H60" i="2"/>
  <c r="H59" i="2"/>
  <c r="H58" i="2"/>
  <c r="C66" i="2" s="1"/>
  <c r="G67" i="2" s="1"/>
  <c r="H55" i="2"/>
  <c r="G55" i="2"/>
  <c r="H54" i="2"/>
  <c r="H53" i="2"/>
  <c r="H52" i="2"/>
  <c r="G52" i="2"/>
  <c r="H51" i="2"/>
  <c r="H50" i="2"/>
  <c r="H49" i="2"/>
  <c r="C57" i="2" s="1"/>
  <c r="G58" i="2" s="1"/>
  <c r="H46" i="2"/>
  <c r="H45" i="2"/>
  <c r="H44" i="2"/>
  <c r="H43" i="2"/>
  <c r="H42" i="2"/>
  <c r="H41" i="2"/>
  <c r="H40" i="2"/>
  <c r="C48" i="2" s="1"/>
  <c r="G49" i="2" s="1"/>
  <c r="H37" i="2"/>
  <c r="H36" i="2"/>
  <c r="H35" i="2"/>
  <c r="H34" i="2"/>
  <c r="H33" i="2"/>
  <c r="H32" i="2"/>
  <c r="H31" i="2"/>
  <c r="C39" i="2" s="1"/>
  <c r="G40" i="2" s="1"/>
  <c r="H28" i="2"/>
  <c r="G28" i="2"/>
  <c r="H27" i="2"/>
  <c r="H26" i="2"/>
  <c r="H25" i="2"/>
  <c r="H24" i="2"/>
  <c r="G24" i="2"/>
  <c r="H23" i="2"/>
  <c r="H22" i="2"/>
  <c r="C30" i="2" s="1"/>
  <c r="G31" i="2" s="1"/>
  <c r="H19" i="2"/>
  <c r="G19" i="2"/>
  <c r="H18" i="2"/>
  <c r="H17" i="2"/>
  <c r="H16" i="2"/>
  <c r="G16" i="2"/>
  <c r="H15" i="2"/>
  <c r="H14" i="2"/>
  <c r="H13" i="2"/>
  <c r="C21" i="2" s="1"/>
  <c r="G22" i="2" s="1"/>
  <c r="H6" i="2"/>
  <c r="H7" i="2"/>
  <c r="H8" i="2"/>
  <c r="H9" i="2"/>
  <c r="H10" i="2"/>
  <c r="H5" i="2"/>
  <c r="G6" i="2"/>
  <c r="G7" i="2"/>
  <c r="G8" i="2"/>
  <c r="G9" i="2"/>
  <c r="G10" i="2"/>
  <c r="G5" i="2"/>
  <c r="H4" i="2"/>
  <c r="C12" i="2" s="1"/>
  <c r="G13" i="2" s="1"/>
  <c r="G4" i="2"/>
  <c r="I9" i="2" l="1"/>
  <c r="G51" i="2"/>
  <c r="G105" i="2"/>
  <c r="I105" i="2" s="1"/>
  <c r="G36" i="2"/>
  <c r="I36" i="2" s="1"/>
  <c r="G35" i="2"/>
  <c r="I35" i="2" s="1"/>
  <c r="G43" i="2"/>
  <c r="I43" i="2" s="1"/>
  <c r="G59" i="2"/>
  <c r="I59" i="2" s="1"/>
  <c r="G70" i="2"/>
  <c r="I70" i="2" s="1"/>
  <c r="G77" i="2"/>
  <c r="I77" i="2" s="1"/>
  <c r="G81" i="2"/>
  <c r="I81" i="2" s="1"/>
  <c r="G95" i="2"/>
  <c r="I95" i="2" s="1"/>
  <c r="G99" i="2"/>
  <c r="I99" i="2" s="1"/>
  <c r="G104" i="2"/>
  <c r="I104" i="2" s="1"/>
  <c r="G18" i="2"/>
  <c r="G42" i="2"/>
  <c r="I42" i="2" s="1"/>
  <c r="G71" i="2"/>
  <c r="I71" i="2" s="1"/>
  <c r="G82" i="2"/>
  <c r="I82" i="2" s="1"/>
  <c r="I10" i="2"/>
  <c r="G17" i="2"/>
  <c r="I17" i="2" s="1"/>
  <c r="G14" i="2"/>
  <c r="I14" i="2" s="1"/>
  <c r="G78" i="2"/>
  <c r="I78" i="2" s="1"/>
  <c r="I34" i="2"/>
  <c r="G32" i="2"/>
  <c r="I32" i="2" s="1"/>
  <c r="G27" i="2"/>
  <c r="I27" i="2" s="1"/>
  <c r="I5" i="2"/>
  <c r="I8" i="2"/>
  <c r="I7" i="2"/>
  <c r="I6" i="2"/>
  <c r="I109" i="2"/>
  <c r="G107" i="2"/>
  <c r="I107" i="2" s="1"/>
  <c r="G97" i="2"/>
  <c r="I97" i="2" s="1"/>
  <c r="G96" i="2"/>
  <c r="I96" i="2" s="1"/>
  <c r="G88" i="2"/>
  <c r="I88" i="2" s="1"/>
  <c r="G89" i="2"/>
  <c r="I89" i="2" s="1"/>
  <c r="G86" i="2"/>
  <c r="I86" i="2" s="1"/>
  <c r="I73" i="2"/>
  <c r="G80" i="2"/>
  <c r="I80" i="2" s="1"/>
  <c r="G69" i="2"/>
  <c r="I69" i="2" s="1"/>
  <c r="G64" i="2"/>
  <c r="I64" i="2" s="1"/>
  <c r="G63" i="2"/>
  <c r="I63" i="2" s="1"/>
  <c r="G61" i="2"/>
  <c r="I61" i="2" s="1"/>
  <c r="G60" i="2"/>
  <c r="I60" i="2" s="1"/>
  <c r="G62" i="2"/>
  <c r="I62" i="2" s="1"/>
  <c r="G44" i="2"/>
  <c r="I44" i="2" s="1"/>
  <c r="G41" i="2"/>
  <c r="I41" i="2" s="1"/>
  <c r="G23" i="2"/>
  <c r="I23" i="2" s="1"/>
  <c r="G26" i="2"/>
  <c r="I26" i="2" s="1"/>
  <c r="I19" i="2"/>
  <c r="I15" i="2"/>
  <c r="I18" i="2"/>
  <c r="I91" i="2"/>
  <c r="I50" i="2"/>
  <c r="I53" i="2"/>
  <c r="I55" i="2"/>
  <c r="I45" i="2"/>
  <c r="I46" i="2"/>
  <c r="I37" i="2"/>
  <c r="I24" i="2"/>
  <c r="I28" i="2"/>
  <c r="I16" i="2"/>
  <c r="I25" i="2"/>
  <c r="I33" i="2"/>
  <c r="I51" i="2"/>
  <c r="I54" i="2"/>
  <c r="I52" i="2"/>
  <c r="I72" i="2"/>
  <c r="I68" i="2"/>
  <c r="I79" i="2"/>
  <c r="I87" i="2"/>
  <c r="I90" i="2"/>
  <c r="I100" i="2"/>
  <c r="I98" i="2"/>
  <c r="I108" i="2"/>
  <c r="I106" i="2"/>
  <c r="L324" i="1"/>
  <c r="F324" i="1"/>
  <c r="E324" i="1"/>
  <c r="D324" i="1"/>
  <c r="C324" i="1"/>
  <c r="L323" i="1"/>
  <c r="F323" i="1"/>
  <c r="E323" i="1"/>
  <c r="D323" i="1"/>
  <c r="C323" i="1"/>
  <c r="L322" i="1"/>
  <c r="F322" i="1"/>
  <c r="E322" i="1"/>
  <c r="D322" i="1"/>
  <c r="C322" i="1"/>
  <c r="L321" i="1"/>
  <c r="F321" i="1"/>
  <c r="E321" i="1"/>
  <c r="D321" i="1"/>
  <c r="C321" i="1"/>
  <c r="L320" i="1"/>
  <c r="F320" i="1"/>
  <c r="E320" i="1"/>
  <c r="D320" i="1"/>
  <c r="C320" i="1"/>
  <c r="L319" i="1"/>
  <c r="F319" i="1"/>
  <c r="E319" i="1"/>
  <c r="D319" i="1"/>
  <c r="C319" i="1"/>
  <c r="L318" i="1"/>
  <c r="F318" i="1"/>
  <c r="E318" i="1"/>
  <c r="D318" i="1"/>
  <c r="C318" i="1"/>
  <c r="L317" i="1"/>
  <c r="F317" i="1"/>
  <c r="E317" i="1"/>
  <c r="D317" i="1"/>
  <c r="C317" i="1"/>
  <c r="L316" i="1"/>
  <c r="F316" i="1"/>
  <c r="E316" i="1"/>
  <c r="D316" i="1"/>
  <c r="C316" i="1"/>
  <c r="L315" i="1"/>
  <c r="F315" i="1"/>
  <c r="E315" i="1"/>
  <c r="D315" i="1"/>
  <c r="C315" i="1"/>
  <c r="L314" i="1"/>
  <c r="F314" i="1"/>
  <c r="E314" i="1"/>
  <c r="D314" i="1"/>
  <c r="C314" i="1"/>
  <c r="L313" i="1"/>
  <c r="F313" i="1"/>
  <c r="E313" i="1"/>
  <c r="D313" i="1"/>
  <c r="C313" i="1"/>
  <c r="L312" i="1"/>
  <c r="F312" i="1"/>
  <c r="E312" i="1"/>
  <c r="D312" i="1"/>
  <c r="C312" i="1"/>
  <c r="L311" i="1"/>
  <c r="F311" i="1"/>
  <c r="E311" i="1"/>
  <c r="D311" i="1"/>
  <c r="C311" i="1"/>
  <c r="L310" i="1"/>
  <c r="F310" i="1"/>
  <c r="E310" i="1"/>
  <c r="D310" i="1"/>
  <c r="C310" i="1"/>
  <c r="L309" i="1"/>
  <c r="F309" i="1"/>
  <c r="E309" i="1"/>
  <c r="D309" i="1"/>
  <c r="C309" i="1"/>
  <c r="L308" i="1"/>
  <c r="F308" i="1"/>
  <c r="E308" i="1"/>
  <c r="D308" i="1"/>
  <c r="C308" i="1"/>
  <c r="L307" i="1"/>
  <c r="F307" i="1"/>
  <c r="E307" i="1"/>
  <c r="D307" i="1"/>
  <c r="C307" i="1"/>
  <c r="L306" i="1"/>
  <c r="F306" i="1"/>
  <c r="E306" i="1"/>
  <c r="D306" i="1"/>
  <c r="C306" i="1"/>
  <c r="L305" i="1"/>
  <c r="F305" i="1"/>
  <c r="E305" i="1"/>
  <c r="D305" i="1"/>
  <c r="C305" i="1"/>
  <c r="L304" i="1"/>
  <c r="F304" i="1"/>
  <c r="E304" i="1"/>
  <c r="D304" i="1"/>
  <c r="C304" i="1"/>
  <c r="L303" i="1"/>
  <c r="F303" i="1"/>
  <c r="E303" i="1"/>
  <c r="D303" i="1"/>
  <c r="C303" i="1"/>
  <c r="L302" i="1"/>
  <c r="F302" i="1"/>
  <c r="E302" i="1"/>
  <c r="D302" i="1"/>
  <c r="C302" i="1"/>
  <c r="L301" i="1"/>
  <c r="F301" i="1"/>
  <c r="E301" i="1"/>
  <c r="D301" i="1"/>
  <c r="C301" i="1"/>
  <c r="L300" i="1"/>
  <c r="L297" i="1"/>
  <c r="F297" i="1"/>
  <c r="E297" i="1"/>
  <c r="D297" i="1"/>
  <c r="C297" i="1"/>
  <c r="L296" i="1"/>
  <c r="F296" i="1"/>
  <c r="E296" i="1"/>
  <c r="D296" i="1"/>
  <c r="C296" i="1"/>
  <c r="L295" i="1"/>
  <c r="F295" i="1"/>
  <c r="E295" i="1"/>
  <c r="D295" i="1"/>
  <c r="C295" i="1"/>
  <c r="L294" i="1"/>
  <c r="F294" i="1"/>
  <c r="E294" i="1"/>
  <c r="D294" i="1"/>
  <c r="C294" i="1"/>
  <c r="L293" i="1"/>
  <c r="F293" i="1"/>
  <c r="E293" i="1"/>
  <c r="D293" i="1"/>
  <c r="C293" i="1"/>
  <c r="L292" i="1"/>
  <c r="F292" i="1"/>
  <c r="E292" i="1"/>
  <c r="D292" i="1"/>
  <c r="C292" i="1"/>
  <c r="L291" i="1"/>
  <c r="F291" i="1"/>
  <c r="E291" i="1"/>
  <c r="D291" i="1"/>
  <c r="C291" i="1"/>
  <c r="L290" i="1"/>
  <c r="F290" i="1"/>
  <c r="E290" i="1"/>
  <c r="D290" i="1"/>
  <c r="C290" i="1"/>
  <c r="L289" i="1"/>
  <c r="F289" i="1"/>
  <c r="E289" i="1"/>
  <c r="D289" i="1"/>
  <c r="C289" i="1"/>
  <c r="L288" i="1"/>
  <c r="F288" i="1"/>
  <c r="E288" i="1"/>
  <c r="D288" i="1"/>
  <c r="C288" i="1"/>
  <c r="L287" i="1"/>
  <c r="F287" i="1"/>
  <c r="E287" i="1"/>
  <c r="D287" i="1"/>
  <c r="C287" i="1"/>
  <c r="L286" i="1"/>
  <c r="F286" i="1"/>
  <c r="E286" i="1"/>
  <c r="D286" i="1"/>
  <c r="C286" i="1"/>
  <c r="L285" i="1"/>
  <c r="F285" i="1"/>
  <c r="E285" i="1"/>
  <c r="D285" i="1"/>
  <c r="C285" i="1"/>
  <c r="L284" i="1"/>
  <c r="F284" i="1"/>
  <c r="E284" i="1"/>
  <c r="D284" i="1"/>
  <c r="C284" i="1"/>
  <c r="L283" i="1"/>
  <c r="F283" i="1"/>
  <c r="E283" i="1"/>
  <c r="D283" i="1"/>
  <c r="C283" i="1"/>
  <c r="L282" i="1"/>
  <c r="F282" i="1"/>
  <c r="E282" i="1"/>
  <c r="D282" i="1"/>
  <c r="C282" i="1"/>
  <c r="L281" i="1"/>
  <c r="F281" i="1"/>
  <c r="E281" i="1"/>
  <c r="D281" i="1"/>
  <c r="C281" i="1"/>
  <c r="L280" i="1"/>
  <c r="F280" i="1"/>
  <c r="E280" i="1"/>
  <c r="D280" i="1"/>
  <c r="C280" i="1"/>
  <c r="L279" i="1"/>
  <c r="F279" i="1"/>
  <c r="E279" i="1"/>
  <c r="D279" i="1"/>
  <c r="C279" i="1"/>
  <c r="L278" i="1"/>
  <c r="E278" i="1"/>
  <c r="D278" i="1"/>
  <c r="C278" i="1"/>
  <c r="L277" i="1"/>
  <c r="F277" i="1"/>
  <c r="E277" i="1"/>
  <c r="D277" i="1"/>
  <c r="C277" i="1"/>
  <c r="L276" i="1"/>
  <c r="F276" i="1"/>
  <c r="E276" i="1"/>
  <c r="D276" i="1"/>
  <c r="C276" i="1"/>
  <c r="L275" i="1"/>
  <c r="F275" i="1"/>
  <c r="E275" i="1"/>
  <c r="D275" i="1"/>
  <c r="C275" i="1"/>
  <c r="L274" i="1"/>
  <c r="F274" i="1"/>
  <c r="E274" i="1"/>
  <c r="D274" i="1"/>
  <c r="C274" i="1"/>
  <c r="L273" i="1"/>
  <c r="C299" i="1" s="1"/>
  <c r="K300" i="1" s="1"/>
  <c r="L270" i="1"/>
  <c r="F270" i="1"/>
  <c r="E270" i="1"/>
  <c r="D270" i="1"/>
  <c r="C270" i="1"/>
  <c r="L269" i="1"/>
  <c r="F269" i="1"/>
  <c r="E269" i="1"/>
  <c r="D269" i="1"/>
  <c r="C269" i="1"/>
  <c r="L268" i="1"/>
  <c r="F268" i="1"/>
  <c r="E268" i="1"/>
  <c r="D268" i="1"/>
  <c r="C268" i="1"/>
  <c r="L267" i="1"/>
  <c r="F267" i="1"/>
  <c r="E267" i="1"/>
  <c r="D267" i="1"/>
  <c r="C267" i="1"/>
  <c r="L266" i="1"/>
  <c r="F266" i="1"/>
  <c r="E266" i="1"/>
  <c r="D266" i="1"/>
  <c r="C266" i="1"/>
  <c r="L265" i="1"/>
  <c r="F265" i="1"/>
  <c r="E265" i="1"/>
  <c r="D265" i="1"/>
  <c r="C265" i="1"/>
  <c r="L264" i="1"/>
  <c r="F264" i="1"/>
  <c r="E264" i="1"/>
  <c r="D264" i="1"/>
  <c r="C264" i="1"/>
  <c r="L263" i="1"/>
  <c r="F263" i="1"/>
  <c r="E263" i="1"/>
  <c r="D263" i="1"/>
  <c r="C263" i="1"/>
  <c r="L262" i="1"/>
  <c r="F262" i="1"/>
  <c r="E262" i="1"/>
  <c r="D262" i="1"/>
  <c r="C262" i="1"/>
  <c r="L261" i="1"/>
  <c r="F261" i="1"/>
  <c r="E261" i="1"/>
  <c r="D261" i="1"/>
  <c r="C261" i="1"/>
  <c r="L260" i="1"/>
  <c r="F260" i="1"/>
  <c r="E260" i="1"/>
  <c r="D260" i="1"/>
  <c r="C260" i="1"/>
  <c r="L259" i="1"/>
  <c r="F259" i="1"/>
  <c r="E259" i="1"/>
  <c r="D259" i="1"/>
  <c r="C259" i="1"/>
  <c r="L258" i="1"/>
  <c r="F258" i="1"/>
  <c r="E258" i="1"/>
  <c r="D258" i="1"/>
  <c r="C258" i="1"/>
  <c r="L257" i="1"/>
  <c r="F257" i="1"/>
  <c r="E257" i="1"/>
  <c r="D257" i="1"/>
  <c r="C257" i="1"/>
  <c r="L256" i="1"/>
  <c r="F256" i="1"/>
  <c r="E256" i="1"/>
  <c r="D256" i="1"/>
  <c r="C256" i="1"/>
  <c r="L255" i="1"/>
  <c r="F255" i="1"/>
  <c r="E255" i="1"/>
  <c r="D255" i="1"/>
  <c r="C255" i="1"/>
  <c r="L254" i="1"/>
  <c r="F254" i="1"/>
  <c r="E254" i="1"/>
  <c r="D254" i="1"/>
  <c r="C254" i="1"/>
  <c r="L253" i="1"/>
  <c r="F253" i="1"/>
  <c r="E253" i="1"/>
  <c r="D253" i="1"/>
  <c r="C253" i="1"/>
  <c r="L252" i="1"/>
  <c r="F252" i="1"/>
  <c r="E252" i="1"/>
  <c r="D252" i="1"/>
  <c r="C252" i="1"/>
  <c r="L251" i="1"/>
  <c r="F251" i="1"/>
  <c r="E251" i="1"/>
  <c r="D251" i="1"/>
  <c r="C251" i="1"/>
  <c r="L250" i="1"/>
  <c r="F250" i="1"/>
  <c r="E250" i="1"/>
  <c r="D250" i="1"/>
  <c r="C250" i="1"/>
  <c r="L249" i="1"/>
  <c r="F249" i="1"/>
  <c r="E249" i="1"/>
  <c r="D249" i="1"/>
  <c r="C249" i="1"/>
  <c r="L248" i="1"/>
  <c r="F248" i="1"/>
  <c r="E248" i="1"/>
  <c r="D248" i="1"/>
  <c r="C248" i="1"/>
  <c r="L247" i="1"/>
  <c r="F247" i="1"/>
  <c r="E247" i="1"/>
  <c r="D247" i="1"/>
  <c r="C247" i="1"/>
  <c r="L246" i="1"/>
  <c r="C272" i="1" s="1"/>
  <c r="K273" i="1" s="1"/>
  <c r="L243" i="1"/>
  <c r="F243" i="1"/>
  <c r="E243" i="1"/>
  <c r="D243" i="1"/>
  <c r="C243" i="1"/>
  <c r="L242" i="1"/>
  <c r="F242" i="1"/>
  <c r="E242" i="1"/>
  <c r="D242" i="1"/>
  <c r="C242" i="1"/>
  <c r="L241" i="1"/>
  <c r="F241" i="1"/>
  <c r="E241" i="1"/>
  <c r="D241" i="1"/>
  <c r="C241" i="1"/>
  <c r="L240" i="1"/>
  <c r="F240" i="1"/>
  <c r="E240" i="1"/>
  <c r="D240" i="1"/>
  <c r="C240" i="1"/>
  <c r="L239" i="1"/>
  <c r="F239" i="1"/>
  <c r="E239" i="1"/>
  <c r="D239" i="1"/>
  <c r="C239" i="1"/>
  <c r="L238" i="1"/>
  <c r="F238" i="1"/>
  <c r="E238" i="1"/>
  <c r="D238" i="1"/>
  <c r="C238" i="1"/>
  <c r="L237" i="1"/>
  <c r="F237" i="1"/>
  <c r="E237" i="1"/>
  <c r="D237" i="1"/>
  <c r="C237" i="1"/>
  <c r="L236" i="1"/>
  <c r="F236" i="1"/>
  <c r="E236" i="1"/>
  <c r="D236" i="1"/>
  <c r="C236" i="1"/>
  <c r="L235" i="1"/>
  <c r="F235" i="1"/>
  <c r="E235" i="1"/>
  <c r="D235" i="1"/>
  <c r="C235" i="1"/>
  <c r="L234" i="1"/>
  <c r="F234" i="1"/>
  <c r="E234" i="1"/>
  <c r="D234" i="1"/>
  <c r="C234" i="1"/>
  <c r="L233" i="1"/>
  <c r="F233" i="1"/>
  <c r="E233" i="1"/>
  <c r="D233" i="1"/>
  <c r="C233" i="1"/>
  <c r="L232" i="1"/>
  <c r="F232" i="1"/>
  <c r="E232" i="1"/>
  <c r="D232" i="1"/>
  <c r="C232" i="1"/>
  <c r="L231" i="1"/>
  <c r="F231" i="1"/>
  <c r="E231" i="1"/>
  <c r="D231" i="1"/>
  <c r="C231" i="1"/>
  <c r="L230" i="1"/>
  <c r="F230" i="1"/>
  <c r="E230" i="1"/>
  <c r="D230" i="1"/>
  <c r="C230" i="1"/>
  <c r="L229" i="1"/>
  <c r="F229" i="1"/>
  <c r="E229" i="1"/>
  <c r="D229" i="1"/>
  <c r="C229" i="1"/>
  <c r="L228" i="1"/>
  <c r="F228" i="1"/>
  <c r="E228" i="1"/>
  <c r="D228" i="1"/>
  <c r="C228" i="1"/>
  <c r="L227" i="1"/>
  <c r="F227" i="1"/>
  <c r="E227" i="1"/>
  <c r="D227" i="1"/>
  <c r="C227" i="1"/>
  <c r="L226" i="1"/>
  <c r="F226" i="1"/>
  <c r="E226" i="1"/>
  <c r="D226" i="1"/>
  <c r="C226" i="1"/>
  <c r="L225" i="1"/>
  <c r="F225" i="1"/>
  <c r="E225" i="1"/>
  <c r="D225" i="1"/>
  <c r="C225" i="1"/>
  <c r="L224" i="1"/>
  <c r="F224" i="1"/>
  <c r="E224" i="1"/>
  <c r="D224" i="1"/>
  <c r="C224" i="1"/>
  <c r="L223" i="1"/>
  <c r="F223" i="1"/>
  <c r="E223" i="1"/>
  <c r="D223" i="1"/>
  <c r="C223" i="1"/>
  <c r="L222" i="1"/>
  <c r="F222" i="1"/>
  <c r="E222" i="1"/>
  <c r="D222" i="1"/>
  <c r="C222" i="1"/>
  <c r="L221" i="1"/>
  <c r="F221" i="1"/>
  <c r="E221" i="1"/>
  <c r="D221" i="1"/>
  <c r="C221" i="1"/>
  <c r="L220" i="1"/>
  <c r="F220" i="1"/>
  <c r="E220" i="1"/>
  <c r="D220" i="1"/>
  <c r="C220" i="1"/>
  <c r="L219" i="1"/>
  <c r="C245" i="1" s="1"/>
  <c r="K246" i="1" s="1"/>
  <c r="L216" i="1"/>
  <c r="F216" i="1"/>
  <c r="E216" i="1"/>
  <c r="D216" i="1"/>
  <c r="C216" i="1"/>
  <c r="L215" i="1"/>
  <c r="F215" i="1"/>
  <c r="E215" i="1"/>
  <c r="D215" i="1"/>
  <c r="C215" i="1"/>
  <c r="L214" i="1"/>
  <c r="F214" i="1"/>
  <c r="E214" i="1"/>
  <c r="D214" i="1"/>
  <c r="C214" i="1"/>
  <c r="L213" i="1"/>
  <c r="F213" i="1"/>
  <c r="E213" i="1"/>
  <c r="D213" i="1"/>
  <c r="C213" i="1"/>
  <c r="L212" i="1"/>
  <c r="F212" i="1"/>
  <c r="E212" i="1"/>
  <c r="D212" i="1"/>
  <c r="C212" i="1"/>
  <c r="L211" i="1"/>
  <c r="F211" i="1"/>
  <c r="E211" i="1"/>
  <c r="D211" i="1"/>
  <c r="C211" i="1"/>
  <c r="L210" i="1"/>
  <c r="F210" i="1"/>
  <c r="E210" i="1"/>
  <c r="D210" i="1"/>
  <c r="C210" i="1"/>
  <c r="L209" i="1"/>
  <c r="F209" i="1"/>
  <c r="E209" i="1"/>
  <c r="D209" i="1"/>
  <c r="C209" i="1"/>
  <c r="L208" i="1"/>
  <c r="F208" i="1"/>
  <c r="E208" i="1"/>
  <c r="D208" i="1"/>
  <c r="C208" i="1"/>
  <c r="L207" i="1"/>
  <c r="F207" i="1"/>
  <c r="E207" i="1"/>
  <c r="D207" i="1"/>
  <c r="C207" i="1"/>
  <c r="L206" i="1"/>
  <c r="F206" i="1"/>
  <c r="E206" i="1"/>
  <c r="D206" i="1"/>
  <c r="C206" i="1"/>
  <c r="L205" i="1"/>
  <c r="F205" i="1"/>
  <c r="E205" i="1"/>
  <c r="D205" i="1"/>
  <c r="C205" i="1"/>
  <c r="L204" i="1"/>
  <c r="F204" i="1"/>
  <c r="E204" i="1"/>
  <c r="D204" i="1"/>
  <c r="C204" i="1"/>
  <c r="L203" i="1"/>
  <c r="F203" i="1"/>
  <c r="E203" i="1"/>
  <c r="D203" i="1"/>
  <c r="C203" i="1"/>
  <c r="L202" i="1"/>
  <c r="F202" i="1"/>
  <c r="E202" i="1"/>
  <c r="D202" i="1"/>
  <c r="C202" i="1"/>
  <c r="L201" i="1"/>
  <c r="F201" i="1"/>
  <c r="E201" i="1"/>
  <c r="D201" i="1"/>
  <c r="C201" i="1"/>
  <c r="L200" i="1"/>
  <c r="F200" i="1"/>
  <c r="E200" i="1"/>
  <c r="D200" i="1"/>
  <c r="C200" i="1"/>
  <c r="L199" i="1"/>
  <c r="F199" i="1"/>
  <c r="E199" i="1"/>
  <c r="D199" i="1"/>
  <c r="C199" i="1"/>
  <c r="L198" i="1"/>
  <c r="F198" i="1"/>
  <c r="E198" i="1"/>
  <c r="D198" i="1"/>
  <c r="C198" i="1"/>
  <c r="L197" i="1"/>
  <c r="F197" i="1"/>
  <c r="E197" i="1"/>
  <c r="D197" i="1"/>
  <c r="C197" i="1"/>
  <c r="L196" i="1"/>
  <c r="F196" i="1"/>
  <c r="E196" i="1"/>
  <c r="D196" i="1"/>
  <c r="C196" i="1"/>
  <c r="L195" i="1"/>
  <c r="F195" i="1"/>
  <c r="E195" i="1"/>
  <c r="D195" i="1"/>
  <c r="C195" i="1"/>
  <c r="L194" i="1"/>
  <c r="F194" i="1"/>
  <c r="E194" i="1"/>
  <c r="D194" i="1"/>
  <c r="C194" i="1"/>
  <c r="L193" i="1"/>
  <c r="F193" i="1"/>
  <c r="E193" i="1"/>
  <c r="D193" i="1"/>
  <c r="C193" i="1"/>
  <c r="L192" i="1"/>
  <c r="C218" i="1" s="1"/>
  <c r="K219" i="1" s="1"/>
  <c r="L189" i="1"/>
  <c r="F189" i="1"/>
  <c r="E189" i="1"/>
  <c r="D189" i="1"/>
  <c r="C189" i="1"/>
  <c r="L188" i="1"/>
  <c r="F188" i="1"/>
  <c r="E188" i="1"/>
  <c r="D188" i="1"/>
  <c r="C188" i="1"/>
  <c r="L187" i="1"/>
  <c r="F187" i="1"/>
  <c r="E187" i="1"/>
  <c r="D187" i="1"/>
  <c r="C187" i="1"/>
  <c r="L186" i="1"/>
  <c r="F186" i="1"/>
  <c r="E186" i="1"/>
  <c r="D186" i="1"/>
  <c r="C186" i="1"/>
  <c r="L185" i="1"/>
  <c r="F185" i="1"/>
  <c r="E185" i="1"/>
  <c r="D185" i="1"/>
  <c r="C185" i="1"/>
  <c r="L184" i="1"/>
  <c r="F184" i="1"/>
  <c r="E184" i="1"/>
  <c r="D184" i="1"/>
  <c r="C184" i="1"/>
  <c r="L183" i="1"/>
  <c r="F183" i="1"/>
  <c r="E183" i="1"/>
  <c r="D183" i="1"/>
  <c r="C183" i="1"/>
  <c r="L182" i="1"/>
  <c r="F182" i="1"/>
  <c r="E182" i="1"/>
  <c r="D182" i="1"/>
  <c r="C182" i="1"/>
  <c r="L181" i="1"/>
  <c r="F181" i="1"/>
  <c r="E181" i="1"/>
  <c r="D181" i="1"/>
  <c r="C181" i="1"/>
  <c r="L180" i="1"/>
  <c r="F180" i="1"/>
  <c r="E180" i="1"/>
  <c r="D180" i="1"/>
  <c r="C180" i="1"/>
  <c r="L179" i="1"/>
  <c r="F179" i="1"/>
  <c r="E179" i="1"/>
  <c r="D179" i="1"/>
  <c r="C179" i="1"/>
  <c r="L178" i="1"/>
  <c r="F178" i="1"/>
  <c r="E178" i="1"/>
  <c r="D178" i="1"/>
  <c r="C178" i="1"/>
  <c r="L177" i="1"/>
  <c r="F177" i="1"/>
  <c r="E177" i="1"/>
  <c r="D177" i="1"/>
  <c r="C177" i="1"/>
  <c r="L176" i="1"/>
  <c r="F176" i="1"/>
  <c r="E176" i="1"/>
  <c r="D176" i="1"/>
  <c r="C176" i="1"/>
  <c r="L175" i="1"/>
  <c r="F175" i="1"/>
  <c r="E175" i="1"/>
  <c r="D175" i="1"/>
  <c r="C175" i="1"/>
  <c r="L174" i="1"/>
  <c r="F174" i="1"/>
  <c r="E174" i="1"/>
  <c r="D174" i="1"/>
  <c r="C174" i="1"/>
  <c r="L173" i="1"/>
  <c r="F173" i="1"/>
  <c r="E173" i="1"/>
  <c r="D173" i="1"/>
  <c r="C173" i="1"/>
  <c r="L172" i="1"/>
  <c r="F172" i="1"/>
  <c r="E172" i="1"/>
  <c r="D172" i="1"/>
  <c r="C172" i="1"/>
  <c r="L171" i="1"/>
  <c r="F171" i="1"/>
  <c r="E171" i="1"/>
  <c r="D171" i="1"/>
  <c r="C171" i="1"/>
  <c r="L170" i="1"/>
  <c r="F170" i="1"/>
  <c r="E170" i="1"/>
  <c r="D170" i="1"/>
  <c r="C170" i="1"/>
  <c r="L169" i="1"/>
  <c r="F169" i="1"/>
  <c r="E169" i="1"/>
  <c r="D169" i="1"/>
  <c r="C169" i="1"/>
  <c r="L168" i="1"/>
  <c r="F168" i="1"/>
  <c r="E168" i="1"/>
  <c r="D168" i="1"/>
  <c r="C168" i="1"/>
  <c r="L167" i="1"/>
  <c r="F167" i="1"/>
  <c r="E167" i="1"/>
  <c r="D167" i="1"/>
  <c r="C167" i="1"/>
  <c r="L166" i="1"/>
  <c r="F166" i="1"/>
  <c r="E166" i="1"/>
  <c r="D166" i="1"/>
  <c r="C166" i="1"/>
  <c r="L165" i="1"/>
  <c r="C191" i="1" s="1"/>
  <c r="K192" i="1" s="1"/>
  <c r="L162" i="1"/>
  <c r="F162" i="1"/>
  <c r="E162" i="1"/>
  <c r="D162" i="1"/>
  <c r="C162" i="1"/>
  <c r="L161" i="1"/>
  <c r="F161" i="1"/>
  <c r="E161" i="1"/>
  <c r="D161" i="1"/>
  <c r="C161" i="1"/>
  <c r="L160" i="1"/>
  <c r="F160" i="1"/>
  <c r="E160" i="1"/>
  <c r="D160" i="1"/>
  <c r="C160" i="1"/>
  <c r="L159" i="1"/>
  <c r="F159" i="1"/>
  <c r="E159" i="1"/>
  <c r="D159" i="1"/>
  <c r="C159" i="1"/>
  <c r="L158" i="1"/>
  <c r="F158" i="1"/>
  <c r="E158" i="1"/>
  <c r="D158" i="1"/>
  <c r="C158" i="1"/>
  <c r="L157" i="1"/>
  <c r="F157" i="1"/>
  <c r="E157" i="1"/>
  <c r="D157" i="1"/>
  <c r="C157" i="1"/>
  <c r="L156" i="1"/>
  <c r="F156" i="1"/>
  <c r="E156" i="1"/>
  <c r="D156" i="1"/>
  <c r="C156" i="1"/>
  <c r="L155" i="1"/>
  <c r="F155" i="1"/>
  <c r="E155" i="1"/>
  <c r="D155" i="1"/>
  <c r="C155" i="1"/>
  <c r="L154" i="1"/>
  <c r="F154" i="1"/>
  <c r="E154" i="1"/>
  <c r="D154" i="1"/>
  <c r="C154" i="1"/>
  <c r="L153" i="1"/>
  <c r="F153" i="1"/>
  <c r="E153" i="1"/>
  <c r="D153" i="1"/>
  <c r="C153" i="1"/>
  <c r="L152" i="1"/>
  <c r="F152" i="1"/>
  <c r="E152" i="1"/>
  <c r="D152" i="1"/>
  <c r="C152" i="1"/>
  <c r="L151" i="1"/>
  <c r="F151" i="1"/>
  <c r="E151" i="1"/>
  <c r="D151" i="1"/>
  <c r="C151" i="1"/>
  <c r="L150" i="1"/>
  <c r="F150" i="1"/>
  <c r="E150" i="1"/>
  <c r="D150" i="1"/>
  <c r="C150" i="1"/>
  <c r="L149" i="1"/>
  <c r="F149" i="1"/>
  <c r="E149" i="1"/>
  <c r="D149" i="1"/>
  <c r="C149" i="1"/>
  <c r="L148" i="1"/>
  <c r="F148" i="1"/>
  <c r="E148" i="1"/>
  <c r="D148" i="1"/>
  <c r="C148" i="1"/>
  <c r="L147" i="1"/>
  <c r="F147" i="1"/>
  <c r="E147" i="1"/>
  <c r="D147" i="1"/>
  <c r="C147" i="1"/>
  <c r="L146" i="1"/>
  <c r="F146" i="1"/>
  <c r="E146" i="1"/>
  <c r="D146" i="1"/>
  <c r="C146" i="1"/>
  <c r="L145" i="1"/>
  <c r="F145" i="1"/>
  <c r="E145" i="1"/>
  <c r="D145" i="1"/>
  <c r="C145" i="1"/>
  <c r="L144" i="1"/>
  <c r="F144" i="1"/>
  <c r="E144" i="1"/>
  <c r="D144" i="1"/>
  <c r="C144" i="1"/>
  <c r="L143" i="1"/>
  <c r="F143" i="1"/>
  <c r="E143" i="1"/>
  <c r="D143" i="1"/>
  <c r="C143" i="1"/>
  <c r="L142" i="1"/>
  <c r="F142" i="1"/>
  <c r="E142" i="1"/>
  <c r="D142" i="1"/>
  <c r="C142" i="1"/>
  <c r="L141" i="1"/>
  <c r="F141" i="1"/>
  <c r="E141" i="1"/>
  <c r="D141" i="1"/>
  <c r="C141" i="1"/>
  <c r="L140" i="1"/>
  <c r="F140" i="1"/>
  <c r="E140" i="1"/>
  <c r="D140" i="1"/>
  <c r="C140" i="1"/>
  <c r="L139" i="1"/>
  <c r="D139" i="1"/>
  <c r="C139" i="1"/>
  <c r="L138" i="1"/>
  <c r="C164" i="1" s="1"/>
  <c r="L135" i="1"/>
  <c r="F135" i="1"/>
  <c r="E135" i="1"/>
  <c r="D135" i="1"/>
  <c r="C135" i="1"/>
  <c r="L134" i="1"/>
  <c r="F134" i="1"/>
  <c r="E134" i="1"/>
  <c r="D134" i="1"/>
  <c r="C134" i="1"/>
  <c r="L133" i="1"/>
  <c r="F133" i="1"/>
  <c r="E133" i="1"/>
  <c r="D133" i="1"/>
  <c r="C133" i="1"/>
  <c r="L132" i="1"/>
  <c r="F132" i="1"/>
  <c r="E132" i="1"/>
  <c r="D132" i="1"/>
  <c r="C132" i="1"/>
  <c r="L131" i="1"/>
  <c r="F131" i="1"/>
  <c r="E131" i="1"/>
  <c r="D131" i="1"/>
  <c r="C131" i="1"/>
  <c r="L130" i="1"/>
  <c r="F130" i="1"/>
  <c r="E130" i="1"/>
  <c r="D130" i="1"/>
  <c r="C130" i="1"/>
  <c r="L129" i="1"/>
  <c r="F129" i="1"/>
  <c r="E129" i="1"/>
  <c r="D129" i="1"/>
  <c r="C129" i="1"/>
  <c r="L128" i="1"/>
  <c r="F128" i="1"/>
  <c r="E128" i="1"/>
  <c r="D128" i="1"/>
  <c r="C128" i="1"/>
  <c r="L127" i="1"/>
  <c r="F127" i="1"/>
  <c r="E127" i="1"/>
  <c r="D127" i="1"/>
  <c r="C127" i="1"/>
  <c r="L126" i="1"/>
  <c r="F126" i="1"/>
  <c r="E126" i="1"/>
  <c r="D126" i="1"/>
  <c r="C126" i="1"/>
  <c r="L125" i="1"/>
  <c r="F125" i="1"/>
  <c r="E125" i="1"/>
  <c r="D125" i="1"/>
  <c r="C125" i="1"/>
  <c r="L124" i="1"/>
  <c r="F124" i="1"/>
  <c r="E124" i="1"/>
  <c r="D124" i="1"/>
  <c r="C124" i="1"/>
  <c r="L123" i="1"/>
  <c r="F123" i="1"/>
  <c r="E123" i="1"/>
  <c r="D123" i="1"/>
  <c r="C123" i="1"/>
  <c r="L122" i="1"/>
  <c r="F122" i="1"/>
  <c r="E122" i="1"/>
  <c r="D122" i="1"/>
  <c r="C122" i="1"/>
  <c r="L121" i="1"/>
  <c r="F121" i="1"/>
  <c r="E121" i="1"/>
  <c r="D121" i="1"/>
  <c r="C121" i="1"/>
  <c r="L120" i="1"/>
  <c r="F120" i="1"/>
  <c r="E120" i="1"/>
  <c r="D120" i="1"/>
  <c r="C120" i="1"/>
  <c r="L119" i="1"/>
  <c r="F119" i="1"/>
  <c r="E119" i="1"/>
  <c r="D119" i="1"/>
  <c r="C119" i="1"/>
  <c r="L118" i="1"/>
  <c r="F118" i="1"/>
  <c r="E118" i="1"/>
  <c r="D118" i="1"/>
  <c r="C118" i="1"/>
  <c r="L117" i="1"/>
  <c r="F117" i="1"/>
  <c r="E117" i="1"/>
  <c r="D117" i="1"/>
  <c r="C117" i="1"/>
  <c r="L116" i="1"/>
  <c r="F116" i="1"/>
  <c r="E116" i="1"/>
  <c r="D116" i="1"/>
  <c r="C116" i="1"/>
  <c r="L115" i="1"/>
  <c r="F115" i="1"/>
  <c r="E115" i="1"/>
  <c r="D115" i="1"/>
  <c r="C115" i="1"/>
  <c r="L114" i="1"/>
  <c r="F114" i="1"/>
  <c r="E114" i="1"/>
  <c r="D114" i="1"/>
  <c r="C114" i="1"/>
  <c r="L113" i="1"/>
  <c r="F113" i="1"/>
  <c r="E113" i="1"/>
  <c r="D113" i="1"/>
  <c r="C113" i="1"/>
  <c r="L112" i="1"/>
  <c r="F112" i="1"/>
  <c r="E112" i="1"/>
  <c r="D112" i="1"/>
  <c r="C112" i="1"/>
  <c r="L111" i="1"/>
  <c r="C137" i="1" s="1"/>
  <c r="K138" i="1" s="1"/>
  <c r="C110" i="1"/>
  <c r="K111" i="1" s="1"/>
  <c r="L108" i="1"/>
  <c r="F108" i="1"/>
  <c r="E108" i="1"/>
  <c r="D108" i="1"/>
  <c r="C108" i="1"/>
  <c r="L107" i="1"/>
  <c r="F107" i="1"/>
  <c r="E107" i="1"/>
  <c r="D107" i="1"/>
  <c r="C107" i="1"/>
  <c r="L106" i="1"/>
  <c r="F106" i="1"/>
  <c r="E106" i="1"/>
  <c r="D106" i="1"/>
  <c r="C106" i="1"/>
  <c r="L105" i="1"/>
  <c r="F105" i="1"/>
  <c r="E105" i="1"/>
  <c r="D105" i="1"/>
  <c r="C105" i="1"/>
  <c r="L104" i="1"/>
  <c r="F104" i="1"/>
  <c r="E104" i="1"/>
  <c r="D104" i="1"/>
  <c r="C104" i="1"/>
  <c r="L103" i="1"/>
  <c r="F103" i="1"/>
  <c r="E103" i="1"/>
  <c r="D103" i="1"/>
  <c r="C103" i="1"/>
  <c r="L102" i="1"/>
  <c r="F102" i="1"/>
  <c r="E102" i="1"/>
  <c r="D102" i="1"/>
  <c r="C102" i="1"/>
  <c r="L101" i="1"/>
  <c r="F101" i="1"/>
  <c r="E101" i="1"/>
  <c r="D101" i="1"/>
  <c r="C101" i="1"/>
  <c r="L100" i="1"/>
  <c r="F100" i="1"/>
  <c r="E100" i="1"/>
  <c r="D100" i="1"/>
  <c r="C100" i="1"/>
  <c r="L99" i="1"/>
  <c r="F99" i="1"/>
  <c r="E99" i="1"/>
  <c r="D99" i="1"/>
  <c r="C99" i="1"/>
  <c r="L98" i="1"/>
  <c r="F98" i="1"/>
  <c r="E98" i="1"/>
  <c r="D98" i="1"/>
  <c r="C98" i="1"/>
  <c r="L97" i="1"/>
  <c r="F97" i="1"/>
  <c r="E97" i="1"/>
  <c r="D97" i="1"/>
  <c r="C97" i="1"/>
  <c r="L96" i="1"/>
  <c r="F96" i="1"/>
  <c r="E96" i="1"/>
  <c r="D96" i="1"/>
  <c r="C96" i="1"/>
  <c r="L95" i="1"/>
  <c r="F95" i="1"/>
  <c r="E95" i="1"/>
  <c r="D95" i="1"/>
  <c r="C95" i="1"/>
  <c r="L94" i="1"/>
  <c r="F94" i="1"/>
  <c r="E94" i="1"/>
  <c r="D94" i="1"/>
  <c r="C94" i="1"/>
  <c r="L93" i="1"/>
  <c r="F93" i="1"/>
  <c r="E93" i="1"/>
  <c r="D93" i="1"/>
  <c r="C93" i="1"/>
  <c r="L92" i="1"/>
  <c r="F92" i="1"/>
  <c r="E92" i="1"/>
  <c r="D92" i="1"/>
  <c r="C92" i="1"/>
  <c r="L91" i="1"/>
  <c r="F91" i="1"/>
  <c r="E91" i="1"/>
  <c r="D91" i="1"/>
  <c r="C91" i="1"/>
  <c r="L90" i="1"/>
  <c r="F90" i="1"/>
  <c r="E90" i="1"/>
  <c r="D90" i="1"/>
  <c r="C90" i="1"/>
  <c r="L89" i="1"/>
  <c r="F89" i="1"/>
  <c r="E89" i="1"/>
  <c r="D89" i="1"/>
  <c r="C89" i="1"/>
  <c r="L88" i="1"/>
  <c r="F88" i="1"/>
  <c r="E88" i="1"/>
  <c r="D88" i="1"/>
  <c r="C88" i="1"/>
  <c r="L87" i="1"/>
  <c r="F87" i="1"/>
  <c r="E87" i="1"/>
  <c r="D87" i="1"/>
  <c r="C87" i="1"/>
  <c r="L86" i="1"/>
  <c r="F86" i="1"/>
  <c r="E86" i="1"/>
  <c r="D86" i="1"/>
  <c r="C86" i="1"/>
  <c r="L85" i="1"/>
  <c r="F85" i="1"/>
  <c r="E85" i="1"/>
  <c r="D85" i="1"/>
  <c r="C85" i="1"/>
  <c r="L84" i="1"/>
  <c r="L81" i="1"/>
  <c r="F81" i="1"/>
  <c r="E81" i="1"/>
  <c r="D81" i="1"/>
  <c r="C81" i="1"/>
  <c r="L80" i="1"/>
  <c r="F80" i="1"/>
  <c r="E80" i="1"/>
  <c r="D80" i="1"/>
  <c r="C80" i="1"/>
  <c r="L79" i="1"/>
  <c r="F79" i="1"/>
  <c r="E79" i="1"/>
  <c r="D79" i="1"/>
  <c r="C79" i="1"/>
  <c r="L78" i="1"/>
  <c r="F78" i="1"/>
  <c r="E78" i="1"/>
  <c r="D78" i="1"/>
  <c r="C78" i="1"/>
  <c r="L77" i="1"/>
  <c r="F77" i="1"/>
  <c r="E77" i="1"/>
  <c r="D77" i="1"/>
  <c r="C77" i="1"/>
  <c r="L76" i="1"/>
  <c r="F76" i="1"/>
  <c r="E76" i="1"/>
  <c r="D76" i="1"/>
  <c r="C76" i="1"/>
  <c r="L75" i="1"/>
  <c r="F75" i="1"/>
  <c r="E75" i="1"/>
  <c r="D75" i="1"/>
  <c r="C75" i="1"/>
  <c r="L74" i="1"/>
  <c r="F74" i="1"/>
  <c r="E74" i="1"/>
  <c r="D74" i="1"/>
  <c r="C74" i="1"/>
  <c r="L73" i="1"/>
  <c r="F73" i="1"/>
  <c r="E73" i="1"/>
  <c r="D73" i="1"/>
  <c r="C73" i="1"/>
  <c r="L72" i="1"/>
  <c r="F72" i="1"/>
  <c r="E72" i="1"/>
  <c r="D72" i="1"/>
  <c r="C72" i="1"/>
  <c r="L71" i="1"/>
  <c r="F71" i="1"/>
  <c r="E71" i="1"/>
  <c r="D71" i="1"/>
  <c r="C71" i="1"/>
  <c r="L70" i="1"/>
  <c r="F70" i="1"/>
  <c r="E70" i="1"/>
  <c r="D70" i="1"/>
  <c r="C70" i="1"/>
  <c r="L69" i="1"/>
  <c r="F69" i="1"/>
  <c r="E69" i="1"/>
  <c r="D69" i="1"/>
  <c r="C69" i="1"/>
  <c r="L68" i="1"/>
  <c r="F68" i="1"/>
  <c r="E68" i="1"/>
  <c r="D68" i="1"/>
  <c r="C68" i="1"/>
  <c r="L67" i="1"/>
  <c r="F67" i="1"/>
  <c r="E67" i="1"/>
  <c r="D67" i="1"/>
  <c r="C67" i="1"/>
  <c r="L66" i="1"/>
  <c r="F66" i="1"/>
  <c r="E66" i="1"/>
  <c r="D66" i="1"/>
  <c r="C66" i="1"/>
  <c r="L65" i="1"/>
  <c r="F65" i="1"/>
  <c r="E65" i="1"/>
  <c r="D65" i="1"/>
  <c r="C65" i="1"/>
  <c r="L64" i="1"/>
  <c r="F64" i="1"/>
  <c r="E64" i="1"/>
  <c r="D64" i="1"/>
  <c r="C64" i="1"/>
  <c r="L63" i="1"/>
  <c r="F63" i="1"/>
  <c r="E63" i="1"/>
  <c r="D63" i="1"/>
  <c r="C63" i="1"/>
  <c r="L62" i="1"/>
  <c r="F62" i="1"/>
  <c r="E62" i="1"/>
  <c r="D62" i="1"/>
  <c r="C62" i="1"/>
  <c r="L61" i="1"/>
  <c r="F61" i="1"/>
  <c r="E61" i="1"/>
  <c r="D61" i="1"/>
  <c r="C61" i="1"/>
  <c r="L60" i="1"/>
  <c r="F60" i="1"/>
  <c r="E60" i="1"/>
  <c r="D60" i="1"/>
  <c r="C60" i="1"/>
  <c r="L59" i="1"/>
  <c r="F59" i="1"/>
  <c r="E59" i="1"/>
  <c r="D59" i="1"/>
  <c r="C59" i="1"/>
  <c r="L58" i="1"/>
  <c r="F58" i="1"/>
  <c r="E58" i="1"/>
  <c r="D58" i="1"/>
  <c r="C58" i="1"/>
  <c r="L57" i="1"/>
  <c r="C83" i="1" s="1"/>
  <c r="K84" i="1" s="1"/>
  <c r="L54" i="1"/>
  <c r="F54" i="1"/>
  <c r="E54" i="1"/>
  <c r="D54" i="1"/>
  <c r="C54" i="1"/>
  <c r="L53" i="1"/>
  <c r="F53" i="1"/>
  <c r="E53" i="1"/>
  <c r="D53" i="1"/>
  <c r="C53" i="1"/>
  <c r="L52" i="1"/>
  <c r="F52" i="1"/>
  <c r="E52" i="1"/>
  <c r="D52" i="1"/>
  <c r="C52" i="1"/>
  <c r="L51" i="1"/>
  <c r="F51" i="1"/>
  <c r="E51" i="1"/>
  <c r="D51" i="1"/>
  <c r="C51" i="1"/>
  <c r="L50" i="1"/>
  <c r="F50" i="1"/>
  <c r="E50" i="1"/>
  <c r="D50" i="1"/>
  <c r="C50" i="1"/>
  <c r="L49" i="1"/>
  <c r="F49" i="1"/>
  <c r="E49" i="1"/>
  <c r="D49" i="1"/>
  <c r="C49" i="1"/>
  <c r="L48" i="1"/>
  <c r="F48" i="1"/>
  <c r="E48" i="1"/>
  <c r="D48" i="1"/>
  <c r="C48" i="1"/>
  <c r="L47" i="1"/>
  <c r="F47" i="1"/>
  <c r="E47" i="1"/>
  <c r="D47" i="1"/>
  <c r="C47" i="1"/>
  <c r="L46" i="1"/>
  <c r="F46" i="1"/>
  <c r="E46" i="1"/>
  <c r="D46" i="1"/>
  <c r="C46" i="1"/>
  <c r="L45" i="1"/>
  <c r="F45" i="1"/>
  <c r="E45" i="1"/>
  <c r="D45" i="1"/>
  <c r="C45" i="1"/>
  <c r="L44" i="1"/>
  <c r="F44" i="1"/>
  <c r="E44" i="1"/>
  <c r="D44" i="1"/>
  <c r="C44" i="1"/>
  <c r="L43" i="1"/>
  <c r="F43" i="1"/>
  <c r="E43" i="1"/>
  <c r="D43" i="1"/>
  <c r="C43" i="1"/>
  <c r="L42" i="1"/>
  <c r="F42" i="1"/>
  <c r="E42" i="1"/>
  <c r="D42" i="1"/>
  <c r="C42" i="1"/>
  <c r="L41" i="1"/>
  <c r="F41" i="1"/>
  <c r="E41" i="1"/>
  <c r="D41" i="1"/>
  <c r="C41" i="1"/>
  <c r="L40" i="1"/>
  <c r="F40" i="1"/>
  <c r="E40" i="1"/>
  <c r="D40" i="1"/>
  <c r="C40" i="1"/>
  <c r="L39" i="1"/>
  <c r="F39" i="1"/>
  <c r="E39" i="1"/>
  <c r="D39" i="1"/>
  <c r="C39" i="1"/>
  <c r="L38" i="1"/>
  <c r="F38" i="1"/>
  <c r="E38" i="1"/>
  <c r="D38" i="1"/>
  <c r="C38" i="1"/>
  <c r="L37" i="1"/>
  <c r="F37" i="1"/>
  <c r="E37" i="1"/>
  <c r="D37" i="1"/>
  <c r="C37" i="1"/>
  <c r="L36" i="1"/>
  <c r="F36" i="1"/>
  <c r="E36" i="1"/>
  <c r="D36" i="1"/>
  <c r="C36" i="1"/>
  <c r="L35" i="1"/>
  <c r="F35" i="1"/>
  <c r="E35" i="1"/>
  <c r="D35" i="1"/>
  <c r="C35" i="1"/>
  <c r="L34" i="1"/>
  <c r="F34" i="1"/>
  <c r="E34" i="1"/>
  <c r="D34" i="1"/>
  <c r="C34" i="1"/>
  <c r="L33" i="1"/>
  <c r="F33" i="1"/>
  <c r="E33" i="1"/>
  <c r="D33" i="1"/>
  <c r="C33" i="1"/>
  <c r="L32" i="1"/>
  <c r="F32" i="1"/>
  <c r="E32" i="1"/>
  <c r="D32" i="1"/>
  <c r="C32" i="1"/>
  <c r="L31" i="1"/>
  <c r="F31" i="1"/>
  <c r="E31" i="1"/>
  <c r="D31" i="1"/>
  <c r="C31" i="1"/>
  <c r="L30" i="1"/>
  <c r="C56" i="1" s="1"/>
  <c r="K57" i="1" s="1"/>
  <c r="L27" i="1"/>
  <c r="L26" i="1"/>
  <c r="L25" i="1"/>
  <c r="L24" i="1"/>
  <c r="L23" i="1"/>
  <c r="L22" i="1"/>
  <c r="L21" i="1"/>
  <c r="L20" i="1"/>
  <c r="M20" i="1" s="1"/>
  <c r="L19" i="1"/>
  <c r="L18" i="1"/>
  <c r="L17" i="1"/>
  <c r="L16" i="1"/>
  <c r="M16" i="1" s="1"/>
  <c r="L15" i="1"/>
  <c r="L14" i="1"/>
  <c r="L13" i="1"/>
  <c r="L12" i="1"/>
  <c r="M12" i="1" s="1"/>
  <c r="L11" i="1"/>
  <c r="L10" i="1"/>
  <c r="L9" i="1"/>
  <c r="L8" i="1"/>
  <c r="M8" i="1" s="1"/>
  <c r="L7" i="1"/>
  <c r="L6" i="1"/>
  <c r="L5" i="1"/>
  <c r="L4" i="1"/>
  <c r="M4" i="1" s="1"/>
  <c r="L3" i="1"/>
  <c r="C29" i="1" s="1"/>
  <c r="K30" i="1" s="1"/>
  <c r="K3" i="1"/>
  <c r="J3" i="1"/>
  <c r="I3" i="1"/>
  <c r="H3" i="1"/>
  <c r="G3" i="1"/>
  <c r="K155" i="1" l="1"/>
  <c r="K147" i="1"/>
  <c r="K143" i="1"/>
  <c r="K139" i="1"/>
  <c r="K159" i="1"/>
  <c r="K151" i="1"/>
  <c r="K144" i="1"/>
  <c r="K148" i="1"/>
  <c r="K152" i="1"/>
  <c r="M152" i="1" s="1"/>
  <c r="K160" i="1"/>
  <c r="K141" i="1"/>
  <c r="K145" i="1"/>
  <c r="K149" i="1"/>
  <c r="K153" i="1"/>
  <c r="K157" i="1"/>
  <c r="K161" i="1"/>
  <c r="K140" i="1"/>
  <c r="M140" i="1" s="1"/>
  <c r="K156" i="1"/>
  <c r="K142" i="1"/>
  <c r="K146" i="1"/>
  <c r="K150" i="1"/>
  <c r="K154" i="1"/>
  <c r="K158" i="1"/>
  <c r="K162" i="1"/>
  <c r="K270" i="1"/>
  <c r="M270" i="1" s="1"/>
  <c r="K196" i="1"/>
  <c r="K266" i="1"/>
  <c r="K85" i="1"/>
  <c r="M85" i="1" s="1"/>
  <c r="K323" i="1"/>
  <c r="K77" i="1"/>
  <c r="K72" i="1"/>
  <c r="K51" i="1"/>
  <c r="K42" i="1"/>
  <c r="K311" i="1"/>
  <c r="M311" i="1" s="1"/>
  <c r="K284" i="1"/>
  <c r="K278" i="1"/>
  <c r="M278" i="1" s="1"/>
  <c r="K257" i="1"/>
  <c r="K233" i="1"/>
  <c r="K230" i="1"/>
  <c r="M230" i="1" s="1"/>
  <c r="K214" i="1"/>
  <c r="M214" i="1" s="1"/>
  <c r="K215" i="1"/>
  <c r="K188" i="1"/>
  <c r="K169" i="1"/>
  <c r="K166" i="1"/>
  <c r="M159" i="1"/>
  <c r="K129" i="1"/>
  <c r="K86" i="1"/>
  <c r="K89" i="1"/>
  <c r="M89" i="1" s="1"/>
  <c r="K74" i="1"/>
  <c r="K63" i="1"/>
  <c r="K68" i="1"/>
  <c r="K65" i="1"/>
  <c r="K81" i="1"/>
  <c r="K59" i="1"/>
  <c r="M10" i="1"/>
  <c r="M22" i="1"/>
  <c r="K33" i="1"/>
  <c r="K47" i="1"/>
  <c r="K44" i="1"/>
  <c r="K54" i="1"/>
  <c r="K38" i="1"/>
  <c r="K35" i="1"/>
  <c r="M21" i="1"/>
  <c r="M25" i="1"/>
  <c r="M7" i="1"/>
  <c r="K320" i="1"/>
  <c r="M320" i="1" s="1"/>
  <c r="K308" i="1"/>
  <c r="K317" i="1"/>
  <c r="M317" i="1" s="1"/>
  <c r="K306" i="1"/>
  <c r="M306" i="1" s="1"/>
  <c r="K305" i="1"/>
  <c r="K303" i="1"/>
  <c r="K314" i="1"/>
  <c r="M314" i="1" s="1"/>
  <c r="K290" i="1"/>
  <c r="K296" i="1"/>
  <c r="K249" i="1"/>
  <c r="M249" i="1" s="1"/>
  <c r="K264" i="1"/>
  <c r="K248" i="1"/>
  <c r="M248" i="1" s="1"/>
  <c r="K255" i="1"/>
  <c r="K236" i="1"/>
  <c r="K225" i="1"/>
  <c r="K221" i="1"/>
  <c r="K239" i="1"/>
  <c r="K205" i="1"/>
  <c r="M205" i="1" s="1"/>
  <c r="K206" i="1"/>
  <c r="K198" i="1"/>
  <c r="K197" i="1"/>
  <c r="K180" i="1"/>
  <c r="K176" i="1"/>
  <c r="K226" i="1"/>
  <c r="K253" i="1"/>
  <c r="K259" i="1"/>
  <c r="K291" i="1"/>
  <c r="K316" i="1"/>
  <c r="M316" i="1" s="1"/>
  <c r="M11" i="1"/>
  <c r="M18" i="1"/>
  <c r="K61" i="1"/>
  <c r="K64" i="1"/>
  <c r="K70" i="1"/>
  <c r="K73" i="1"/>
  <c r="K79" i="1"/>
  <c r="K92" i="1"/>
  <c r="M92" i="1" s="1"/>
  <c r="K127" i="1"/>
  <c r="K130" i="1"/>
  <c r="K133" i="1"/>
  <c r="K173" i="1"/>
  <c r="K202" i="1"/>
  <c r="M202" i="1" s="1"/>
  <c r="K204" i="1"/>
  <c r="K210" i="1"/>
  <c r="K211" i="1"/>
  <c r="K213" i="1"/>
  <c r="M213" i="1" s="1"/>
  <c r="K250" i="1"/>
  <c r="M250" i="1" s="1"/>
  <c r="K319" i="1"/>
  <c r="K322" i="1"/>
  <c r="M322" i="1" s="1"/>
  <c r="M15" i="1"/>
  <c r="M19" i="1"/>
  <c r="K99" i="1"/>
  <c r="K114" i="1"/>
  <c r="M114" i="1" s="1"/>
  <c r="K125" i="1"/>
  <c r="K167" i="1"/>
  <c r="K172" i="1"/>
  <c r="K175" i="1"/>
  <c r="K193" i="1"/>
  <c r="K195" i="1"/>
  <c r="M195" i="1" s="1"/>
  <c r="K201" i="1"/>
  <c r="M201" i="1" s="1"/>
  <c r="K207" i="1"/>
  <c r="M207" i="1" s="1"/>
  <c r="K216" i="1"/>
  <c r="K267" i="1"/>
  <c r="K269" i="1"/>
  <c r="M26" i="1"/>
  <c r="K124" i="1"/>
  <c r="M124" i="1" s="1"/>
  <c r="K132" i="1"/>
  <c r="M132" i="1" s="1"/>
  <c r="K287" i="1"/>
  <c r="K309" i="1"/>
  <c r="M9" i="1"/>
  <c r="K41" i="1"/>
  <c r="K45" i="1"/>
  <c r="K48" i="1"/>
  <c r="K98" i="1"/>
  <c r="K103" i="1"/>
  <c r="M103" i="1" s="1"/>
  <c r="K171" i="1"/>
  <c r="K174" i="1"/>
  <c r="K212" i="1"/>
  <c r="K252" i="1"/>
  <c r="K254" i="1"/>
  <c r="K258" i="1"/>
  <c r="K263" i="1"/>
  <c r="K286" i="1"/>
  <c r="K289" i="1"/>
  <c r="K293" i="1"/>
  <c r="K301" i="1"/>
  <c r="M301" i="1" s="1"/>
  <c r="K315" i="1"/>
  <c r="M315" i="1" s="1"/>
  <c r="K121" i="1"/>
  <c r="K302" i="1"/>
  <c r="K312" i="1"/>
  <c r="M312" i="1" s="1"/>
  <c r="M23" i="1"/>
  <c r="K36" i="1"/>
  <c r="M27" i="1"/>
  <c r="K60" i="1"/>
  <c r="K69" i="1"/>
  <c r="K78" i="1"/>
  <c r="K182" i="1"/>
  <c r="K185" i="1"/>
  <c r="M185" i="1" s="1"/>
  <c r="K194" i="1"/>
  <c r="K200" i="1"/>
  <c r="K203" i="1"/>
  <c r="K209" i="1"/>
  <c r="K242" i="1"/>
  <c r="K260" i="1"/>
  <c r="M260" i="1" s="1"/>
  <c r="K281" i="1"/>
  <c r="K307" i="1"/>
  <c r="M307" i="1" s="1"/>
  <c r="K318" i="1"/>
  <c r="K321" i="1"/>
  <c r="M5" i="1"/>
  <c r="K261" i="1"/>
  <c r="K32" i="1"/>
  <c r="M32" i="1" s="1"/>
  <c r="K39" i="1"/>
  <c r="K50" i="1"/>
  <c r="M50" i="1" s="1"/>
  <c r="K53" i="1"/>
  <c r="K62" i="1"/>
  <c r="K66" i="1"/>
  <c r="K71" i="1"/>
  <c r="M71" i="1" s="1"/>
  <c r="K75" i="1"/>
  <c r="K80" i="1"/>
  <c r="K87" i="1"/>
  <c r="M17" i="1"/>
  <c r="K97" i="1"/>
  <c r="K112" i="1"/>
  <c r="M112" i="1" s="1"/>
  <c r="K115" i="1"/>
  <c r="K179" i="1"/>
  <c r="K184" i="1"/>
  <c r="K224" i="1"/>
  <c r="K227" i="1"/>
  <c r="K251" i="1"/>
  <c r="K275" i="1"/>
  <c r="K310" i="1"/>
  <c r="K313" i="1"/>
  <c r="M313" i="1" s="1"/>
  <c r="K324" i="1"/>
  <c r="M324" i="1" s="1"/>
  <c r="K119" i="1"/>
  <c r="K116" i="1"/>
  <c r="M116" i="1" s="1"/>
  <c r="K134" i="1"/>
  <c r="M134" i="1" s="1"/>
  <c r="K113" i="1"/>
  <c r="K120" i="1"/>
  <c r="M120" i="1" s="1"/>
  <c r="K123" i="1"/>
  <c r="K126" i="1"/>
  <c r="M126" i="1" s="1"/>
  <c r="K131" i="1"/>
  <c r="K128" i="1"/>
  <c r="K117" i="1"/>
  <c r="K135" i="1"/>
  <c r="K90" i="1"/>
  <c r="K106" i="1"/>
  <c r="M106" i="1" s="1"/>
  <c r="K107" i="1"/>
  <c r="K108" i="1"/>
  <c r="K104" i="1"/>
  <c r="K105" i="1"/>
  <c r="K94" i="1"/>
  <c r="M94" i="1" s="1"/>
  <c r="K95" i="1"/>
  <c r="K96" i="1"/>
  <c r="K91" i="1"/>
  <c r="K102" i="1"/>
  <c r="M102" i="1" s="1"/>
  <c r="K88" i="1"/>
  <c r="K93" i="1"/>
  <c r="K100" i="1"/>
  <c r="K101" i="1"/>
  <c r="K37" i="1"/>
  <c r="K46" i="1"/>
  <c r="K52" i="1"/>
  <c r="K118" i="1"/>
  <c r="M24" i="1"/>
  <c r="K34" i="1"/>
  <c r="M13" i="1"/>
  <c r="M6" i="1"/>
  <c r="M14" i="1"/>
  <c r="K43" i="1"/>
  <c r="K58" i="1"/>
  <c r="K67" i="1"/>
  <c r="K76" i="1"/>
  <c r="K31" i="1"/>
  <c r="K40" i="1"/>
  <c r="K49" i="1"/>
  <c r="K122" i="1"/>
  <c r="K168" i="1"/>
  <c r="K170" i="1"/>
  <c r="K199" i="1"/>
  <c r="K237" i="1"/>
  <c r="K238" i="1"/>
  <c r="K247" i="1"/>
  <c r="K262" i="1"/>
  <c r="K274" i="1"/>
  <c r="K280" i="1"/>
  <c r="K282" i="1"/>
  <c r="K283" i="1"/>
  <c r="K285" i="1"/>
  <c r="K304" i="1"/>
  <c r="K178" i="1"/>
  <c r="K181" i="1"/>
  <c r="K228" i="1"/>
  <c r="K229" i="1"/>
  <c r="K279" i="1"/>
  <c r="K288" i="1"/>
  <c r="K177" i="1"/>
  <c r="K220" i="1"/>
  <c r="K265" i="1"/>
  <c r="K292" i="1"/>
  <c r="K183" i="1"/>
  <c r="K187" i="1"/>
  <c r="K189" i="1"/>
  <c r="K208" i="1"/>
  <c r="K243" i="1"/>
  <c r="K268" i="1"/>
  <c r="K297" i="1"/>
  <c r="K186" i="1"/>
  <c r="K234" i="1"/>
  <c r="K235" i="1"/>
  <c r="K256" i="1"/>
  <c r="K222" i="1"/>
  <c r="K223" i="1"/>
  <c r="K231" i="1"/>
  <c r="K232" i="1"/>
  <c r="K240" i="1"/>
  <c r="K241" i="1"/>
  <c r="K276" i="1"/>
  <c r="K277" i="1"/>
  <c r="K294" i="1"/>
  <c r="K295" i="1"/>
  <c r="M141" i="1" l="1"/>
  <c r="M51" i="1"/>
  <c r="M129" i="1"/>
  <c r="M198" i="1"/>
  <c r="M266" i="1"/>
  <c r="M257" i="1"/>
  <c r="M196" i="1"/>
  <c r="M166" i="1"/>
  <c r="M182" i="1"/>
  <c r="M131" i="1"/>
  <c r="M65" i="1"/>
  <c r="M77" i="1"/>
  <c r="M72" i="1"/>
  <c r="M233" i="1"/>
  <c r="M68" i="1"/>
  <c r="M323" i="1"/>
  <c r="M305" i="1"/>
  <c r="M303" i="1"/>
  <c r="M296" i="1"/>
  <c r="M290" i="1"/>
  <c r="M284" i="1"/>
  <c r="M225" i="1"/>
  <c r="M206" i="1"/>
  <c r="M169" i="1"/>
  <c r="M162" i="1"/>
  <c r="M148" i="1"/>
  <c r="M128" i="1"/>
  <c r="M107" i="1"/>
  <c r="M86" i="1"/>
  <c r="M99" i="1"/>
  <c r="M87" i="1"/>
  <c r="M97" i="1"/>
  <c r="M130" i="1"/>
  <c r="M264" i="1"/>
  <c r="M98" i="1"/>
  <c r="M156" i="1"/>
  <c r="M90" i="1"/>
  <c r="M237" i="1"/>
  <c r="M252" i="1"/>
  <c r="M108" i="1"/>
  <c r="M135" i="1"/>
  <c r="M81" i="1"/>
  <c r="M73" i="1"/>
  <c r="M69" i="1"/>
  <c r="M64" i="1"/>
  <c r="M80" i="1"/>
  <c r="M75" i="1"/>
  <c r="M74" i="1"/>
  <c r="M59" i="1"/>
  <c r="M42" i="1"/>
  <c r="M54" i="1"/>
  <c r="M53" i="1"/>
  <c r="M47" i="1"/>
  <c r="M44" i="1"/>
  <c r="M40" i="1"/>
  <c r="M35" i="1"/>
  <c r="M33" i="1"/>
  <c r="M308" i="1"/>
  <c r="M287" i="1"/>
  <c r="M255" i="1"/>
  <c r="M236" i="1"/>
  <c r="M221" i="1"/>
  <c r="M215" i="1"/>
  <c r="M197" i="1"/>
  <c r="M203" i="1"/>
  <c r="M154" i="1"/>
  <c r="M180" i="1"/>
  <c r="M146" i="1"/>
  <c r="M133" i="1"/>
  <c r="M125" i="1"/>
  <c r="M121" i="1"/>
  <c r="M105" i="1"/>
  <c r="M78" i="1"/>
  <c r="M63" i="1"/>
  <c r="M61" i="1"/>
  <c r="M60" i="1"/>
  <c r="M38" i="1"/>
  <c r="M39" i="1"/>
  <c r="M36" i="1"/>
  <c r="M41" i="1"/>
  <c r="M321" i="1"/>
  <c r="M310" i="1"/>
  <c r="M319" i="1"/>
  <c r="M293" i="1"/>
  <c r="M291" i="1"/>
  <c r="M285" i="1"/>
  <c r="M280" i="1"/>
  <c r="M276" i="1"/>
  <c r="M254" i="1"/>
  <c r="M258" i="1"/>
  <c r="M263" i="1"/>
  <c r="M261" i="1"/>
  <c r="M253" i="1"/>
  <c r="M239" i="1"/>
  <c r="M227" i="1"/>
  <c r="M242" i="1"/>
  <c r="M224" i="1"/>
  <c r="M234" i="1"/>
  <c r="M212" i="1"/>
  <c r="M193" i="1"/>
  <c r="M194" i="1"/>
  <c r="M216" i="1"/>
  <c r="M204" i="1"/>
  <c r="M200" i="1"/>
  <c r="M188" i="1"/>
  <c r="M179" i="1"/>
  <c r="M145" i="1"/>
  <c r="M160" i="1"/>
  <c r="M183" i="1"/>
  <c r="M176" i="1"/>
  <c r="M173" i="1"/>
  <c r="M143" i="1"/>
  <c r="M167" i="1"/>
  <c r="M151" i="1"/>
  <c r="M150" i="1"/>
  <c r="M269" i="1"/>
  <c r="M115" i="1"/>
  <c r="M175" i="1"/>
  <c r="M302" i="1"/>
  <c r="M172" i="1"/>
  <c r="M281" i="1"/>
  <c r="M297" i="1"/>
  <c r="M251" i="1"/>
  <c r="M117" i="1"/>
  <c r="M286" i="1"/>
  <c r="M168" i="1"/>
  <c r="M174" i="1"/>
  <c r="M79" i="1"/>
  <c r="M45" i="1"/>
  <c r="M66" i="1"/>
  <c r="M209" i="1"/>
  <c r="M279" i="1"/>
  <c r="M100" i="1"/>
  <c r="M62" i="1"/>
  <c r="M289" i="1"/>
  <c r="M184" i="1"/>
  <c r="M210" i="1"/>
  <c r="M171" i="1"/>
  <c r="M267" i="1"/>
  <c r="M48" i="1"/>
  <c r="M211" i="1"/>
  <c r="M259" i="1"/>
  <c r="M123" i="1"/>
  <c r="M127" i="1"/>
  <c r="M318" i="1"/>
  <c r="M309" i="1"/>
  <c r="M70" i="1"/>
  <c r="M275" i="1"/>
  <c r="M93" i="1"/>
  <c r="M226" i="1"/>
  <c r="M153" i="1"/>
  <c r="M144" i="1"/>
  <c r="M139" i="1"/>
  <c r="M155" i="1"/>
  <c r="M147" i="1"/>
  <c r="M119" i="1"/>
  <c r="M113" i="1"/>
  <c r="M91" i="1"/>
  <c r="M101" i="1"/>
  <c r="M104" i="1"/>
  <c r="M96" i="1"/>
  <c r="M95" i="1"/>
  <c r="M88" i="1"/>
  <c r="M283" i="1"/>
  <c r="M240" i="1"/>
  <c r="M256" i="1"/>
  <c r="M208" i="1"/>
  <c r="M292" i="1"/>
  <c r="M142" i="1"/>
  <c r="M189" i="1"/>
  <c r="M274" i="1"/>
  <c r="M288" i="1"/>
  <c r="M229" i="1"/>
  <c r="M46" i="1"/>
  <c r="M241" i="1"/>
  <c r="M170" i="1"/>
  <c r="M265" i="1"/>
  <c r="M186" i="1"/>
  <c r="M231" i="1"/>
  <c r="M187" i="1"/>
  <c r="M262" i="1"/>
  <c r="M199" i="1"/>
  <c r="M58" i="1"/>
  <c r="M158" i="1"/>
  <c r="M34" i="1"/>
  <c r="M228" i="1"/>
  <c r="M277" i="1"/>
  <c r="M247" i="1"/>
  <c r="M37" i="1"/>
  <c r="M177" i="1"/>
  <c r="M268" i="1"/>
  <c r="M122" i="1"/>
  <c r="M295" i="1"/>
  <c r="M76" i="1"/>
  <c r="M223" i="1"/>
  <c r="M49" i="1"/>
  <c r="M282" i="1"/>
  <c r="M235" i="1"/>
  <c r="M222" i="1"/>
  <c r="M161" i="1"/>
  <c r="M294" i="1"/>
  <c r="M304" i="1"/>
  <c r="M181" i="1"/>
  <c r="M243" i="1"/>
  <c r="M232" i="1"/>
  <c r="M149" i="1"/>
  <c r="M220" i="1"/>
  <c r="M238" i="1"/>
  <c r="M157" i="1"/>
  <c r="M67" i="1"/>
  <c r="M43" i="1"/>
  <c r="M178" i="1"/>
  <c r="M118" i="1"/>
  <c r="M52" i="1"/>
  <c r="M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Тайрова</author>
    <author>Банаканова</author>
  </authors>
  <commentList>
    <comment ref="F67" authorId="0" shapeId="0" xr:uid="{4DDCC1AE-9BE3-48F0-9217-0515DC02F6FD}">
      <text>
        <r>
          <rPr>
            <b/>
            <sz val="9"/>
            <color indexed="81"/>
            <rFont val="Tahoma"/>
            <family val="2"/>
            <charset val="204"/>
          </rPr>
          <t>Авдеева Д.В.:Заправка ИП Аринушенко продана ООО "Горнвый ключ"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2" authorId="0" shapeId="0" xr:uid="{45D05999-E178-4D70-A869-F461B5AD25A8}">
      <text>
        <r>
          <rPr>
            <b/>
            <sz val="9"/>
            <color indexed="81"/>
            <rFont val="Tahoma"/>
            <family val="2"/>
            <charset val="204"/>
          </rPr>
          <t>Тайрова:</t>
        </r>
        <r>
          <rPr>
            <sz val="9"/>
            <color indexed="81"/>
            <rFont val="Tahoma"/>
            <family val="2"/>
            <charset val="204"/>
          </rPr>
          <t xml:space="preserve">
повышение закупочной цены</t>
        </r>
      </text>
    </comment>
    <comment ref="I79" authorId="0" shapeId="0" xr:uid="{11CFB9E6-2421-49C7-BBD5-880CCC66B78C}">
      <text>
        <r>
          <rPr>
            <b/>
            <sz val="9"/>
            <color indexed="81"/>
            <rFont val="Tahoma"/>
            <charset val="1"/>
          </rPr>
          <t xml:space="preserve">Авдеева:рост отпускной цены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80" authorId="0" shapeId="0" xr:uid="{7E1FA535-25DB-4170-9F42-ABD2F4D3CCE4}">
      <text>
        <r>
          <rPr>
            <b/>
            <sz val="9"/>
            <color indexed="81"/>
            <rFont val="Tahoma"/>
            <charset val="1"/>
          </rPr>
          <t>Авдеева:повышение закупочной цены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81" authorId="0" shapeId="0" xr:uid="{F9220908-2CD2-4471-B2CE-BB7A481C3F9F}">
      <text>
        <r>
          <rPr>
            <b/>
            <sz val="9"/>
            <color indexed="81"/>
            <rFont val="Tahoma"/>
            <charset val="1"/>
          </rPr>
          <t>Тайрова:</t>
        </r>
        <r>
          <rPr>
            <sz val="9"/>
            <color indexed="81"/>
            <rFont val="Tahoma"/>
            <charset val="1"/>
          </rPr>
          <t xml:space="preserve">
повышение закупочной цены
</t>
        </r>
      </text>
    </comment>
    <comment ref="E86" authorId="0" shapeId="0" xr:uid="{A97FAA1B-1D69-4EB9-B2D2-E746DA86E892}">
      <text>
        <r>
          <rPr>
            <b/>
            <sz val="9"/>
            <color indexed="81"/>
            <rFont val="Tahoma"/>
            <charset val="1"/>
          </rPr>
          <t>повышение закупочной цены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95" authorId="0" shapeId="0" xr:uid="{646A19AA-F75C-4FB4-A0B9-7713009A337D}">
      <text>
        <r>
          <rPr>
            <b/>
            <sz val="9"/>
            <color indexed="81"/>
            <rFont val="Tahoma"/>
            <charset val="1"/>
          </rPr>
          <t xml:space="preserve">повышение закупочной цены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95" authorId="1" shapeId="0" xr:uid="{00000000-0006-0000-0100-000001000000}">
      <text>
        <r>
          <rPr>
            <sz val="9"/>
            <color indexed="81"/>
            <rFont val="Tahoma"/>
            <charset val="1"/>
          </rPr>
          <t xml:space="preserve">Повышение закупочной цены
</t>
        </r>
      </text>
    </comment>
  </commentList>
</comments>
</file>

<file path=xl/sharedStrings.xml><?xml version="1.0" encoding="utf-8"?>
<sst xmlns="http://schemas.openxmlformats.org/spreadsheetml/2006/main" count="601" uniqueCount="47">
  <si>
    <t>№ п/п</t>
  </si>
  <si>
    <t>Наименование товаров</t>
  </si>
  <si>
    <t>Средние цены</t>
  </si>
  <si>
    <t>Изменение,%</t>
  </si>
  <si>
    <t>ИП Деркач (Островок) с.Эссо</t>
  </si>
  <si>
    <t>ИП Анашкина (Перекресток)с.Эссо</t>
  </si>
  <si>
    <t>ИП Волкова (Заря) с.Эссо</t>
  </si>
  <si>
    <t>ИП Банаканов (Гастроном) с.Анавгай</t>
  </si>
  <si>
    <t>Говядина (кроме бескостного мяса), 1 кг</t>
  </si>
  <si>
    <t>Свинина (кроме бескостного мяса), 1 кг</t>
  </si>
  <si>
    <t>Баранина (кроме бескостного мяса), 1 кг</t>
  </si>
  <si>
    <t>Куры (кроме куриных окорочков), 1 кг</t>
  </si>
  <si>
    <t>Рыба мороженая неразделанная, 1 кг</t>
  </si>
  <si>
    <t>Масло сливочное, 1 кг</t>
  </si>
  <si>
    <t>Масло подсолнечное, 1 кг</t>
  </si>
  <si>
    <t>Молоко питьевое, 1 кг</t>
  </si>
  <si>
    <t>Яйца куриные, 10 шт</t>
  </si>
  <si>
    <t>Сахар-песок, 1 кг</t>
  </si>
  <si>
    <t>Соль поваренная пищевая, 1 кг</t>
  </si>
  <si>
    <t>Чай черный байховый, 1 кг</t>
  </si>
  <si>
    <t>Мука пшеничная, 1 кг</t>
  </si>
  <si>
    <t>Хлеб ржаной, ржано-пшеничный, 1 кг</t>
  </si>
  <si>
    <t>Хлеб и булочные изделия из пшеничной муки, 1 кг</t>
  </si>
  <si>
    <t>Рис шлифованный, 1 кг</t>
  </si>
  <si>
    <t>Пшено, 1 кг</t>
  </si>
  <si>
    <t>Крупа гречневая - ядрица, 1 кг</t>
  </si>
  <si>
    <t>Вермишель, 1 кг</t>
  </si>
  <si>
    <t>Картофель, 1 кг</t>
  </si>
  <si>
    <t>Капуста белокочанная свежая, 1 кг</t>
  </si>
  <si>
    <t>Лук репчатый, 1 кг</t>
  </si>
  <si>
    <t>Морковь, 1 кг</t>
  </si>
  <si>
    <t>Яблоки, 1 кг</t>
  </si>
  <si>
    <t>30.0=6.2021</t>
  </si>
  <si>
    <t xml:space="preserve">№ </t>
  </si>
  <si>
    <t>Наименование нефтепродукта</t>
  </si>
  <si>
    <t>ООО "Горный ключ"</t>
  </si>
  <si>
    <t>ИП Аринушенко</t>
  </si>
  <si>
    <t>Дизельное топливо, л</t>
  </si>
  <si>
    <t>Бензин автомобильный, л</t>
  </si>
  <si>
    <t>Бензин автомобильный марки А-76 (АИ-80), л</t>
  </si>
  <si>
    <t>Бензин автомобильный марки АИ-92, л</t>
  </si>
  <si>
    <t>Бензин автомобильный марки АИ-95, л</t>
  </si>
  <si>
    <t>Бензин автомобильный марки АИ-98, л</t>
  </si>
  <si>
    <t>Изменение</t>
  </si>
  <si>
    <t>29.02.2025</t>
  </si>
  <si>
    <t>Ежемесячный мониторинг цен на нефтепродукты в Быстринском МО КК</t>
  </si>
  <si>
    <t xml:space="preserve">Ежемесячный мониторинг цен на продовольственные товары в Быстринском МО КК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</si>
</sst>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color rgb="FFC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/>
  </cellStyleXfs>
  <cellXfs count="1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14" fontId="5" fillId="2" borderId="6" xfId="0" applyNumberFormat="1" applyFont="1" applyFill="1" applyBorder="1" applyAlignment="1">
      <alignment vertical="center"/>
    </xf>
    <xf numFmtId="14" fontId="5" fillId="3" borderId="9" xfId="0" applyNumberFormat="1" applyFont="1" applyFill="1" applyBorder="1" applyAlignment="1">
      <alignment vertical="center"/>
    </xf>
    <xf numFmtId="0" fontId="6" fillId="0" borderId="6" xfId="2" applyFont="1" applyBorder="1" applyAlignment="1">
      <alignment horizontal="center" vertical="center"/>
    </xf>
    <xf numFmtId="49" fontId="6" fillId="0" borderId="7" xfId="2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4" fontId="1" fillId="4" borderId="6" xfId="0" applyNumberFormat="1" applyFont="1" applyFill="1" applyBorder="1" applyAlignment="1">
      <alignment horizontal="center"/>
    </xf>
    <xf numFmtId="4" fontId="1" fillId="4" borderId="8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4" fontId="5" fillId="0" borderId="6" xfId="0" applyNumberFormat="1" applyFont="1" applyBorder="1"/>
    <xf numFmtId="4" fontId="5" fillId="4" borderId="9" xfId="0" applyNumberFormat="1" applyFont="1" applyFill="1" applyBorder="1"/>
    <xf numFmtId="164" fontId="1" fillId="0" borderId="10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0" fontId="6" fillId="0" borderId="7" xfId="2" applyFont="1" applyBorder="1" applyAlignment="1">
      <alignment vertical="center"/>
    </xf>
    <xf numFmtId="0" fontId="6" fillId="0" borderId="11" xfId="2" applyFont="1" applyBorder="1" applyAlignment="1">
      <alignment horizontal="center" vertical="center"/>
    </xf>
    <xf numFmtId="49" fontId="6" fillId="0" borderId="12" xfId="2" applyNumberFormat="1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" fillId="4" borderId="11" xfId="0" applyNumberFormat="1" applyFont="1" applyFill="1" applyBorder="1" applyAlignment="1">
      <alignment horizontal="center"/>
    </xf>
    <xf numFmtId="4" fontId="1" fillId="4" borderId="13" xfId="0" applyNumberFormat="1" applyFont="1" applyFill="1" applyBorder="1" applyAlignment="1">
      <alignment horizontal="center"/>
    </xf>
    <xf numFmtId="4" fontId="1" fillId="4" borderId="14" xfId="0" applyNumberFormat="1" applyFont="1" applyFill="1" applyBorder="1" applyAlignment="1">
      <alignment horizontal="center"/>
    </xf>
    <xf numFmtId="4" fontId="5" fillId="0" borderId="11" xfId="0" applyNumberFormat="1" applyFont="1" applyBorder="1"/>
    <xf numFmtId="4" fontId="5" fillId="4" borderId="14" xfId="0" applyNumberFormat="1" applyFont="1" applyFill="1" applyBorder="1"/>
    <xf numFmtId="164" fontId="1" fillId="0" borderId="15" xfId="0" applyNumberFormat="1" applyFont="1" applyBorder="1" applyAlignment="1">
      <alignment horizontal="center"/>
    </xf>
    <xf numFmtId="49" fontId="6" fillId="0" borderId="0" xfId="2" applyNumberFormat="1" applyFont="1" applyFill="1" applyBorder="1" applyAlignment="1">
      <alignment horizontal="left" vertical="center" wrapText="1"/>
    </xf>
    <xf numFmtId="0" fontId="6" fillId="5" borderId="6" xfId="2" applyFont="1" applyFill="1" applyBorder="1" applyAlignment="1">
      <alignment horizontal="center" vertical="center"/>
    </xf>
    <xf numFmtId="49" fontId="6" fillId="5" borderId="7" xfId="2" applyNumberFormat="1" applyFont="1" applyFill="1" applyBorder="1" applyAlignment="1">
      <alignment horizontal="left" vertical="center" wrapText="1"/>
    </xf>
    <xf numFmtId="4" fontId="1" fillId="5" borderId="6" xfId="0" applyNumberFormat="1" applyFont="1" applyFill="1" applyBorder="1" applyAlignment="1">
      <alignment horizontal="center"/>
    </xf>
    <xf numFmtId="4" fontId="1" fillId="5" borderId="8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" fillId="5" borderId="0" xfId="0" applyFont="1" applyFill="1"/>
    <xf numFmtId="4" fontId="1" fillId="5" borderId="11" xfId="0" applyNumberFormat="1" applyFont="1" applyFill="1" applyBorder="1" applyAlignment="1">
      <alignment horizontal="center"/>
    </xf>
    <xf numFmtId="4" fontId="1" fillId="5" borderId="13" xfId="0" applyNumberFormat="1" applyFont="1" applyFill="1" applyBorder="1" applyAlignment="1">
      <alignment horizontal="center"/>
    </xf>
    <xf numFmtId="4" fontId="1" fillId="5" borderId="14" xfId="0" applyNumberFormat="1" applyFont="1" applyFill="1" applyBorder="1" applyAlignment="1">
      <alignment horizontal="center"/>
    </xf>
    <xf numFmtId="4" fontId="6" fillId="4" borderId="6" xfId="0" applyNumberFormat="1" applyFont="1" applyFill="1" applyBorder="1" applyAlignment="1">
      <alignment horizontal="center"/>
    </xf>
    <xf numFmtId="4" fontId="6" fillId="4" borderId="8" xfId="0" applyNumberFormat="1" applyFont="1" applyFill="1" applyBorder="1" applyAlignment="1">
      <alignment horizontal="center"/>
    </xf>
    <xf numFmtId="4" fontId="6" fillId="4" borderId="11" xfId="0" applyNumberFormat="1" applyFont="1" applyFill="1" applyBorder="1" applyAlignment="1">
      <alignment horizontal="center"/>
    </xf>
    <xf numFmtId="4" fontId="6" fillId="4" borderId="13" xfId="0" applyNumberFormat="1" applyFont="1" applyFill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4" fontId="6" fillId="5" borderId="6" xfId="0" applyNumberFormat="1" applyFont="1" applyFill="1" applyBorder="1" applyAlignment="1">
      <alignment horizontal="center"/>
    </xf>
    <xf numFmtId="4" fontId="6" fillId="5" borderId="8" xfId="0" applyNumberFormat="1" applyFont="1" applyFill="1" applyBorder="1" applyAlignment="1">
      <alignment horizontal="center"/>
    </xf>
    <xf numFmtId="4" fontId="6" fillId="0" borderId="11" xfId="0" applyNumberFormat="1" applyFont="1" applyBorder="1" applyAlignment="1">
      <alignment horizontal="center"/>
    </xf>
    <xf numFmtId="4" fontId="6" fillId="0" borderId="13" xfId="0" applyNumberFormat="1" applyFont="1" applyBorder="1" applyAlignment="1">
      <alignment horizontal="center"/>
    </xf>
    <xf numFmtId="0" fontId="1" fillId="2" borderId="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14" fontId="5" fillId="3" borderId="8" xfId="0" applyNumberFormat="1" applyFont="1" applyFill="1" applyBorder="1" applyAlignment="1">
      <alignment vertical="center"/>
    </xf>
    <xf numFmtId="4" fontId="1" fillId="0" borderId="7" xfId="0" applyNumberFormat="1" applyFont="1" applyBorder="1" applyAlignment="1">
      <alignment horizontal="center"/>
    </xf>
    <xf numFmtId="4" fontId="5" fillId="4" borderId="8" xfId="0" applyNumberFormat="1" applyFont="1" applyFill="1" applyBorder="1"/>
    <xf numFmtId="164" fontId="1" fillId="0" borderId="9" xfId="0" applyNumberFormat="1" applyFont="1" applyBorder="1" applyAlignment="1">
      <alignment horizontal="center"/>
    </xf>
    <xf numFmtId="4" fontId="1" fillId="5" borderId="7" xfId="0" applyNumberFormat="1" applyFont="1" applyFill="1" applyBorder="1" applyAlignment="1">
      <alignment horizontal="center"/>
    </xf>
    <xf numFmtId="4" fontId="1" fillId="0" borderId="12" xfId="0" applyNumberFormat="1" applyFont="1" applyBorder="1" applyAlignment="1">
      <alignment horizontal="center"/>
    </xf>
    <xf numFmtId="4" fontId="5" fillId="4" borderId="13" xfId="0" applyNumberFormat="1" applyFont="1" applyFill="1" applyBorder="1"/>
    <xf numFmtId="164" fontId="1" fillId="0" borderId="14" xfId="0" applyNumberFormat="1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/>
    </xf>
    <xf numFmtId="49" fontId="6" fillId="0" borderId="7" xfId="2" applyNumberFormat="1" applyFont="1" applyFill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5" fillId="0" borderId="6" xfId="0" applyNumberFormat="1" applyFont="1" applyFill="1" applyBorder="1"/>
    <xf numFmtId="164" fontId="1" fillId="0" borderId="10" xfId="0" applyNumberFormat="1" applyFont="1" applyFill="1" applyBorder="1" applyAlignment="1">
      <alignment horizontal="center"/>
    </xf>
    <xf numFmtId="0" fontId="1" fillId="0" borderId="0" xfId="0" applyFont="1" applyFill="1"/>
    <xf numFmtId="0" fontId="8" fillId="0" borderId="0" xfId="0" applyFont="1"/>
    <xf numFmtId="0" fontId="0" fillId="0" borderId="8" xfId="0" applyBorder="1"/>
    <xf numFmtId="4" fontId="0" fillId="0" borderId="8" xfId="0" applyNumberFormat="1" applyBorder="1" applyAlignment="1">
      <alignment horizontal="center"/>
    </xf>
    <xf numFmtId="4" fontId="0" fillId="0" borderId="0" xfId="0" applyNumberFormat="1"/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14" fontId="0" fillId="2" borderId="8" xfId="0" applyNumberForma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14" fontId="0" fillId="6" borderId="8" xfId="0" applyNumberFormat="1" applyFill="1" applyBorder="1" applyAlignment="1">
      <alignment horizontal="center" vertical="center"/>
    </xf>
    <xf numFmtId="4" fontId="6" fillId="4" borderId="9" xfId="0" applyNumberFormat="1" applyFont="1" applyFill="1" applyBorder="1" applyAlignment="1">
      <alignment horizontal="center"/>
    </xf>
    <xf numFmtId="4" fontId="1" fillId="4" borderId="6" xfId="0" applyNumberFormat="1" applyFont="1" applyFill="1" applyBorder="1" applyAlignment="1">
      <alignment horizontal="center"/>
    </xf>
    <xf numFmtId="4" fontId="1" fillId="4" borderId="8" xfId="0" applyNumberFormat="1" applyFont="1" applyFill="1" applyBorder="1" applyAlignment="1">
      <alignment horizontal="center"/>
    </xf>
    <xf numFmtId="4" fontId="1" fillId="4" borderId="9" xfId="0" applyNumberFormat="1" applyFont="1" applyFill="1" applyBorder="1" applyAlignment="1">
      <alignment horizontal="center"/>
    </xf>
    <xf numFmtId="4" fontId="1" fillId="4" borderId="11" xfId="0" applyNumberFormat="1" applyFont="1" applyFill="1" applyBorder="1" applyAlignment="1">
      <alignment horizontal="center"/>
    </xf>
    <xf numFmtId="4" fontId="1" fillId="4" borderId="13" xfId="0" applyNumberFormat="1" applyFont="1" applyFill="1" applyBorder="1" applyAlignment="1">
      <alignment horizontal="center"/>
    </xf>
    <xf numFmtId="4" fontId="1" fillId="4" borderId="14" xfId="0" applyNumberFormat="1" applyFont="1" applyFill="1" applyBorder="1" applyAlignment="1">
      <alignment horizontal="center"/>
    </xf>
    <xf numFmtId="0" fontId="3" fillId="0" borderId="0" xfId="1"/>
    <xf numFmtId="4" fontId="0" fillId="0" borderId="22" xfId="0" applyNumberFormat="1" applyFill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/>
    </xf>
    <xf numFmtId="14" fontId="5" fillId="2" borderId="3" xfId="0" applyNumberFormat="1" applyFont="1" applyFill="1" applyBorder="1" applyAlignment="1">
      <alignment horizontal="center"/>
    </xf>
    <xf numFmtId="14" fontId="5" fillId="2" borderId="4" xfId="0" applyNumberFormat="1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14" fontId="5" fillId="3" borderId="3" xfId="0" applyNumberFormat="1" applyFont="1" applyFill="1" applyBorder="1" applyAlignment="1">
      <alignment horizontal="center"/>
    </xf>
    <xf numFmtId="14" fontId="5" fillId="3" borderId="4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5" fillId="2" borderId="16" xfId="0" applyNumberFormat="1" applyFont="1" applyFill="1" applyBorder="1" applyAlignment="1">
      <alignment horizontal="center"/>
    </xf>
    <xf numFmtId="14" fontId="5" fillId="2" borderId="17" xfId="0" applyNumberFormat="1" applyFont="1" applyFill="1" applyBorder="1" applyAlignment="1">
      <alignment horizontal="center"/>
    </xf>
    <xf numFmtId="14" fontId="5" fillId="2" borderId="5" xfId="0" applyNumberFormat="1" applyFont="1" applyFill="1" applyBorder="1" applyAlignment="1">
      <alignment horizontal="center"/>
    </xf>
    <xf numFmtId="14" fontId="5" fillId="3" borderId="18" xfId="0" applyNumberFormat="1" applyFont="1" applyFill="1" applyBorder="1" applyAlignment="1">
      <alignment horizontal="center"/>
    </xf>
    <xf numFmtId="14" fontId="5" fillId="3" borderId="19" xfId="0" applyNumberFormat="1" applyFont="1" applyFill="1" applyBorder="1" applyAlignment="1">
      <alignment horizontal="center"/>
    </xf>
    <xf numFmtId="14" fontId="5" fillId="3" borderId="20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4" fontId="5" fillId="3" borderId="2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4" fontId="0" fillId="6" borderId="7" xfId="0" applyNumberFormat="1" applyFill="1" applyBorder="1" applyAlignment="1">
      <alignment horizontal="center"/>
    </xf>
    <xf numFmtId="14" fontId="0" fillId="6" borderId="21" xfId="0" applyNumberFormat="1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4" fontId="0" fillId="2" borderId="8" xfId="0" applyNumberFormat="1" applyFill="1" applyBorder="1" applyAlignment="1">
      <alignment horizontal="center"/>
    </xf>
    <xf numFmtId="0" fontId="0" fillId="2" borderId="8" xfId="0" applyFill="1" applyBorder="1" applyAlignment="1">
      <alignment horizontal="center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O324"/>
  <sheetViews>
    <sheetView tabSelected="1" view="pageBreakPreview" zoomScaleNormal="70" zoomScaleSheetLayoutView="100" workbookViewId="0">
      <selection activeCell="I3" sqref="I3"/>
    </sheetView>
  </sheetViews>
  <sheetFormatPr defaultColWidth="9.109375" defaultRowHeight="14.4" x14ac:dyDescent="0.25"/>
  <cols>
    <col min="1" max="1" width="4.33203125" style="1" customWidth="1"/>
    <col min="2" max="2" width="47.33203125" style="1" customWidth="1"/>
    <col min="3" max="10" width="13.44140625" style="1" customWidth="1"/>
    <col min="11" max="11" width="12.6640625" style="1" customWidth="1"/>
    <col min="12" max="12" width="12" style="1" customWidth="1"/>
    <col min="13" max="13" width="12.88671875" style="1" customWidth="1"/>
    <col min="14" max="14" width="12.6640625" style="1" customWidth="1"/>
    <col min="15" max="15" width="75.44140625" style="1" customWidth="1"/>
    <col min="16" max="16384" width="9.109375" style="1"/>
  </cols>
  <sheetData>
    <row r="1" spans="1:15" ht="27.7" customHeight="1" thickBot="1" x14ac:dyDescent="0.35">
      <c r="B1" s="2"/>
      <c r="C1" s="96" t="s">
        <v>46</v>
      </c>
      <c r="D1" s="96"/>
      <c r="E1" s="96"/>
      <c r="F1" s="96"/>
      <c r="G1" s="96"/>
      <c r="H1" s="96"/>
      <c r="I1" s="96"/>
      <c r="J1" s="96"/>
      <c r="K1" s="96"/>
      <c r="L1" s="96"/>
      <c r="M1" s="96"/>
      <c r="N1" s="92"/>
      <c r="O1" s="75"/>
    </row>
    <row r="2" spans="1:15" ht="14.25" customHeight="1" x14ac:dyDescent="0.25">
      <c r="A2" s="97" t="s">
        <v>0</v>
      </c>
      <c r="B2" s="99" t="s">
        <v>1</v>
      </c>
      <c r="C2" s="101">
        <v>45657</v>
      </c>
      <c r="D2" s="102"/>
      <c r="E2" s="102"/>
      <c r="F2" s="103"/>
      <c r="G2" s="104">
        <v>45688</v>
      </c>
      <c r="H2" s="105"/>
      <c r="I2" s="105"/>
      <c r="J2" s="106"/>
      <c r="K2" s="107" t="s">
        <v>2</v>
      </c>
      <c r="L2" s="108"/>
      <c r="M2" s="94" t="s">
        <v>3</v>
      </c>
    </row>
    <row r="3" spans="1:15" ht="54.8" customHeight="1" x14ac:dyDescent="0.25">
      <c r="A3" s="98"/>
      <c r="B3" s="100"/>
      <c r="C3" s="3" t="s">
        <v>4</v>
      </c>
      <c r="D3" s="4" t="s">
        <v>5</v>
      </c>
      <c r="E3" s="4" t="s">
        <v>6</v>
      </c>
      <c r="F3" s="5" t="s">
        <v>7</v>
      </c>
      <c r="G3" s="6" t="str">
        <f>C3</f>
        <v>ИП Деркач (Островок) с.Эссо</v>
      </c>
      <c r="H3" s="7" t="str">
        <f>D3</f>
        <v>ИП Анашкина (Перекресток)с.Эссо</v>
      </c>
      <c r="I3" s="7" t="str">
        <f>E3</f>
        <v>ИП Волкова (Заря) с.Эссо</v>
      </c>
      <c r="J3" s="8" t="str">
        <f>F3</f>
        <v>ИП Банаканов (Гастроном) с.Анавгай</v>
      </c>
      <c r="K3" s="9">
        <f>C2</f>
        <v>45657</v>
      </c>
      <c r="L3" s="10">
        <f>G2</f>
        <v>45688</v>
      </c>
      <c r="M3" s="95"/>
    </row>
    <row r="4" spans="1:15" ht="15.05" customHeight="1" x14ac:dyDescent="0.25">
      <c r="A4" s="11">
        <v>1</v>
      </c>
      <c r="B4" s="12" t="s">
        <v>8</v>
      </c>
      <c r="C4" s="86">
        <v>920</v>
      </c>
      <c r="D4" s="87">
        <v>960</v>
      </c>
      <c r="E4" s="86">
        <v>830</v>
      </c>
      <c r="F4" s="88">
        <v>642</v>
      </c>
      <c r="G4" s="44">
        <v>860</v>
      </c>
      <c r="H4" s="45">
        <v>960</v>
      </c>
      <c r="I4" s="45">
        <v>845</v>
      </c>
      <c r="J4" s="85">
        <v>642</v>
      </c>
      <c r="K4" s="18">
        <f t="shared" ref="K4:K27" si="0">AVERAGE(C4:J4)</f>
        <v>832.375</v>
      </c>
      <c r="L4" s="19">
        <f>AVERAGE(G4:J4)</f>
        <v>826.75</v>
      </c>
      <c r="M4" s="20">
        <f>L4/K4*100</f>
        <v>99.324222856284734</v>
      </c>
    </row>
    <row r="5" spans="1:15" ht="15.05" customHeight="1" x14ac:dyDescent="0.25">
      <c r="A5" s="11">
        <v>2</v>
      </c>
      <c r="B5" s="12" t="s">
        <v>9</v>
      </c>
      <c r="C5" s="86">
        <v>400</v>
      </c>
      <c r="D5" s="87">
        <v>690</v>
      </c>
      <c r="E5" s="86">
        <v>670</v>
      </c>
      <c r="F5" s="88">
        <v>429</v>
      </c>
      <c r="G5" s="44">
        <v>580</v>
      </c>
      <c r="H5" s="45">
        <v>690</v>
      </c>
      <c r="I5" s="45">
        <v>533</v>
      </c>
      <c r="J5" s="85">
        <v>429</v>
      </c>
      <c r="K5" s="18">
        <f t="shared" si="0"/>
        <v>552.625</v>
      </c>
      <c r="L5" s="19">
        <f t="shared" ref="L5:L27" si="1">AVERAGE(G5:J5)</f>
        <v>558</v>
      </c>
      <c r="M5" s="20">
        <f t="shared" ref="M5:M27" si="2">L5/K5*100</f>
        <v>100.97263062655509</v>
      </c>
    </row>
    <row r="6" spans="1:15" ht="15.05" customHeight="1" x14ac:dyDescent="0.25">
      <c r="A6" s="11">
        <v>3</v>
      </c>
      <c r="B6" s="22" t="s">
        <v>10</v>
      </c>
      <c r="C6" s="86">
        <v>1080</v>
      </c>
      <c r="D6" s="87">
        <v>1200</v>
      </c>
      <c r="E6" s="86">
        <v>1377</v>
      </c>
      <c r="F6" s="88">
        <v>801</v>
      </c>
      <c r="G6" s="44">
        <v>1410</v>
      </c>
      <c r="H6" s="45">
        <v>930</v>
      </c>
      <c r="I6" s="45">
        <v>1377</v>
      </c>
      <c r="J6" s="85">
        <v>900</v>
      </c>
      <c r="K6" s="18">
        <f t="shared" si="0"/>
        <v>1134.375</v>
      </c>
      <c r="L6" s="19">
        <f t="shared" si="1"/>
        <v>1154.25</v>
      </c>
      <c r="M6" s="20">
        <f t="shared" si="2"/>
        <v>101.75206611570249</v>
      </c>
    </row>
    <row r="7" spans="1:15" ht="15.05" customHeight="1" x14ac:dyDescent="0.25">
      <c r="A7" s="11">
        <v>4</v>
      </c>
      <c r="B7" s="22" t="s">
        <v>11</v>
      </c>
      <c r="C7" s="86">
        <v>360</v>
      </c>
      <c r="D7" s="87">
        <v>390</v>
      </c>
      <c r="E7" s="86">
        <v>346</v>
      </c>
      <c r="F7" s="88">
        <v>389</v>
      </c>
      <c r="G7" s="44">
        <v>386</v>
      </c>
      <c r="H7" s="45">
        <v>376</v>
      </c>
      <c r="I7" s="45">
        <v>395</v>
      </c>
      <c r="J7" s="85">
        <v>389</v>
      </c>
      <c r="K7" s="18">
        <f t="shared" si="0"/>
        <v>378.875</v>
      </c>
      <c r="L7" s="19">
        <f t="shared" si="1"/>
        <v>386.5</v>
      </c>
      <c r="M7" s="20">
        <f t="shared" si="2"/>
        <v>102.01253711646321</v>
      </c>
    </row>
    <row r="8" spans="1:15" ht="15.05" customHeight="1" x14ac:dyDescent="0.25">
      <c r="A8" s="11">
        <v>5</v>
      </c>
      <c r="B8" s="12" t="s">
        <v>12</v>
      </c>
      <c r="C8" s="86">
        <v>220</v>
      </c>
      <c r="D8" s="87">
        <v>150</v>
      </c>
      <c r="E8" s="86">
        <v>180</v>
      </c>
      <c r="F8" s="88">
        <v>180</v>
      </c>
      <c r="G8" s="44">
        <v>220</v>
      </c>
      <c r="H8" s="45">
        <v>220</v>
      </c>
      <c r="I8" s="45">
        <v>235</v>
      </c>
      <c r="J8" s="85">
        <v>220</v>
      </c>
      <c r="K8" s="18">
        <f t="shared" si="0"/>
        <v>203.125</v>
      </c>
      <c r="L8" s="19">
        <f t="shared" si="1"/>
        <v>223.75</v>
      </c>
      <c r="M8" s="20">
        <f t="shared" si="2"/>
        <v>110.15384615384616</v>
      </c>
    </row>
    <row r="9" spans="1:15" ht="15.05" customHeight="1" x14ac:dyDescent="0.25">
      <c r="A9" s="11">
        <v>6</v>
      </c>
      <c r="B9" s="12" t="s">
        <v>13</v>
      </c>
      <c r="C9" s="86">
        <v>2139</v>
      </c>
      <c r="D9" s="87">
        <v>2150</v>
      </c>
      <c r="E9" s="86">
        <v>2147</v>
      </c>
      <c r="F9" s="88">
        <v>2150</v>
      </c>
      <c r="G9" s="44">
        <v>2864</v>
      </c>
      <c r="H9" s="45">
        <v>2863</v>
      </c>
      <c r="I9" s="45">
        <v>2900</v>
      </c>
      <c r="J9" s="85">
        <v>2852</v>
      </c>
      <c r="K9" s="18">
        <f t="shared" si="0"/>
        <v>2508.125</v>
      </c>
      <c r="L9" s="19">
        <f t="shared" si="1"/>
        <v>2869.75</v>
      </c>
      <c r="M9" s="20">
        <f t="shared" si="2"/>
        <v>114.41814104161476</v>
      </c>
    </row>
    <row r="10" spans="1:15" ht="15.05" customHeight="1" x14ac:dyDescent="0.25">
      <c r="A10" s="11">
        <v>7</v>
      </c>
      <c r="B10" s="12" t="s">
        <v>14</v>
      </c>
      <c r="C10" s="86">
        <v>225</v>
      </c>
      <c r="D10" s="87">
        <v>210</v>
      </c>
      <c r="E10" s="86">
        <v>225</v>
      </c>
      <c r="F10" s="88">
        <v>215</v>
      </c>
      <c r="G10" s="44">
        <v>225</v>
      </c>
      <c r="H10" s="45">
        <v>220</v>
      </c>
      <c r="I10" s="45">
        <v>225</v>
      </c>
      <c r="J10" s="85">
        <v>202</v>
      </c>
      <c r="K10" s="18">
        <f t="shared" si="0"/>
        <v>218.375</v>
      </c>
      <c r="L10" s="19">
        <f t="shared" si="1"/>
        <v>218</v>
      </c>
      <c r="M10" s="20">
        <f t="shared" si="2"/>
        <v>99.828277046365201</v>
      </c>
    </row>
    <row r="11" spans="1:15" ht="15.05" customHeight="1" x14ac:dyDescent="0.25">
      <c r="A11" s="11">
        <v>8</v>
      </c>
      <c r="B11" s="12" t="s">
        <v>15</v>
      </c>
      <c r="C11" s="86">
        <v>180</v>
      </c>
      <c r="D11" s="87">
        <v>180</v>
      </c>
      <c r="E11" s="86">
        <v>175</v>
      </c>
      <c r="F11" s="88">
        <v>180</v>
      </c>
      <c r="G11" s="44">
        <v>170</v>
      </c>
      <c r="H11" s="45">
        <v>180</v>
      </c>
      <c r="I11" s="45">
        <v>175</v>
      </c>
      <c r="J11" s="85">
        <v>180</v>
      </c>
      <c r="K11" s="18">
        <f t="shared" si="0"/>
        <v>177.5</v>
      </c>
      <c r="L11" s="19">
        <f t="shared" si="1"/>
        <v>176.25</v>
      </c>
      <c r="M11" s="20">
        <f t="shared" si="2"/>
        <v>99.295774647887328</v>
      </c>
    </row>
    <row r="12" spans="1:15" ht="15.05" customHeight="1" x14ac:dyDescent="0.25">
      <c r="A12" s="11">
        <v>9</v>
      </c>
      <c r="B12" s="12" t="s">
        <v>16</v>
      </c>
      <c r="C12" s="86">
        <v>250</v>
      </c>
      <c r="D12" s="87">
        <v>240</v>
      </c>
      <c r="E12" s="86">
        <v>240</v>
      </c>
      <c r="F12" s="88">
        <v>220</v>
      </c>
      <c r="G12" s="44">
        <v>220</v>
      </c>
      <c r="H12" s="45">
        <v>220</v>
      </c>
      <c r="I12" s="45">
        <v>210</v>
      </c>
      <c r="J12" s="85">
        <v>220</v>
      </c>
      <c r="K12" s="18">
        <f t="shared" si="0"/>
        <v>227.5</v>
      </c>
      <c r="L12" s="19">
        <f t="shared" si="1"/>
        <v>217.5</v>
      </c>
      <c r="M12" s="20">
        <f t="shared" si="2"/>
        <v>95.604395604395606</v>
      </c>
    </row>
    <row r="13" spans="1:15" ht="15.05" customHeight="1" x14ac:dyDescent="0.25">
      <c r="A13" s="11">
        <v>10</v>
      </c>
      <c r="B13" s="12" t="s">
        <v>17</v>
      </c>
      <c r="C13" s="86">
        <v>130</v>
      </c>
      <c r="D13" s="87">
        <v>120</v>
      </c>
      <c r="E13" s="86">
        <v>130</v>
      </c>
      <c r="F13" s="88">
        <v>119</v>
      </c>
      <c r="G13" s="44">
        <v>130</v>
      </c>
      <c r="H13" s="45">
        <v>125</v>
      </c>
      <c r="I13" s="45">
        <v>130</v>
      </c>
      <c r="J13" s="85">
        <v>119</v>
      </c>
      <c r="K13" s="18">
        <f t="shared" si="0"/>
        <v>125.375</v>
      </c>
      <c r="L13" s="19">
        <f t="shared" si="1"/>
        <v>126</v>
      </c>
      <c r="M13" s="20">
        <f t="shared" si="2"/>
        <v>100.49850448654038</v>
      </c>
    </row>
    <row r="14" spans="1:15" ht="15.05" customHeight="1" x14ac:dyDescent="0.25">
      <c r="A14" s="11">
        <v>11</v>
      </c>
      <c r="B14" s="12" t="s">
        <v>18</v>
      </c>
      <c r="C14" s="86">
        <v>55</v>
      </c>
      <c r="D14" s="87">
        <v>59</v>
      </c>
      <c r="E14" s="86">
        <v>55</v>
      </c>
      <c r="F14" s="88">
        <v>55</v>
      </c>
      <c r="G14" s="44">
        <v>52</v>
      </c>
      <c r="H14" s="45">
        <v>59</v>
      </c>
      <c r="I14" s="45">
        <v>60</v>
      </c>
      <c r="J14" s="85">
        <v>59</v>
      </c>
      <c r="K14" s="18">
        <f t="shared" si="0"/>
        <v>56.75</v>
      </c>
      <c r="L14" s="19">
        <f t="shared" si="1"/>
        <v>57.5</v>
      </c>
      <c r="M14" s="20">
        <f t="shared" si="2"/>
        <v>101.32158590308372</v>
      </c>
    </row>
    <row r="15" spans="1:15" ht="15.05" customHeight="1" x14ac:dyDescent="0.25">
      <c r="A15" s="11">
        <v>12</v>
      </c>
      <c r="B15" s="12" t="s">
        <v>19</v>
      </c>
      <c r="C15" s="86">
        <v>1350</v>
      </c>
      <c r="D15" s="87">
        <v>1400</v>
      </c>
      <c r="E15" s="86">
        <v>1400</v>
      </c>
      <c r="F15" s="88">
        <v>1450</v>
      </c>
      <c r="G15" s="44">
        <v>1350</v>
      </c>
      <c r="H15" s="45">
        <v>1400</v>
      </c>
      <c r="I15" s="45">
        <v>1400</v>
      </c>
      <c r="J15" s="85">
        <v>1450</v>
      </c>
      <c r="K15" s="18">
        <f t="shared" si="0"/>
        <v>1400</v>
      </c>
      <c r="L15" s="19">
        <f t="shared" si="1"/>
        <v>1400</v>
      </c>
      <c r="M15" s="20">
        <f t="shared" si="2"/>
        <v>100</v>
      </c>
    </row>
    <row r="16" spans="1:15" ht="15.05" customHeight="1" x14ac:dyDescent="0.25">
      <c r="A16" s="11">
        <v>13</v>
      </c>
      <c r="B16" s="12" t="s">
        <v>20</v>
      </c>
      <c r="C16" s="86">
        <v>102</v>
      </c>
      <c r="D16" s="87">
        <v>110</v>
      </c>
      <c r="E16" s="86">
        <v>105</v>
      </c>
      <c r="F16" s="88">
        <v>106</v>
      </c>
      <c r="G16" s="44">
        <v>102</v>
      </c>
      <c r="H16" s="45">
        <v>105</v>
      </c>
      <c r="I16" s="45">
        <v>105</v>
      </c>
      <c r="J16" s="85">
        <v>106</v>
      </c>
      <c r="K16" s="18">
        <f t="shared" si="0"/>
        <v>105.125</v>
      </c>
      <c r="L16" s="19">
        <f t="shared" si="1"/>
        <v>104.5</v>
      </c>
      <c r="M16" s="20">
        <f t="shared" si="2"/>
        <v>99.405469678953622</v>
      </c>
    </row>
    <row r="17" spans="1:13" ht="15.05" customHeight="1" x14ac:dyDescent="0.25">
      <c r="A17" s="11">
        <v>14</v>
      </c>
      <c r="B17" s="12" t="s">
        <v>21</v>
      </c>
      <c r="C17" s="86">
        <v>168</v>
      </c>
      <c r="D17" s="86">
        <v>168</v>
      </c>
      <c r="E17" s="86">
        <v>168</v>
      </c>
      <c r="F17" s="86">
        <v>172</v>
      </c>
      <c r="G17" s="44">
        <v>180</v>
      </c>
      <c r="H17" s="44">
        <v>180</v>
      </c>
      <c r="I17" s="44">
        <v>180</v>
      </c>
      <c r="J17" s="44">
        <v>176</v>
      </c>
      <c r="K17" s="18">
        <f t="shared" si="0"/>
        <v>174</v>
      </c>
      <c r="L17" s="19">
        <f t="shared" si="1"/>
        <v>179</v>
      </c>
      <c r="M17" s="20">
        <f t="shared" si="2"/>
        <v>102.87356321839081</v>
      </c>
    </row>
    <row r="18" spans="1:13" ht="15.05" customHeight="1" x14ac:dyDescent="0.25">
      <c r="A18" s="11">
        <v>15</v>
      </c>
      <c r="B18" s="22" t="s">
        <v>22</v>
      </c>
      <c r="C18" s="86">
        <v>177</v>
      </c>
      <c r="D18" s="86">
        <v>177</v>
      </c>
      <c r="E18" s="86">
        <v>177</v>
      </c>
      <c r="F18" s="86">
        <v>172</v>
      </c>
      <c r="G18" s="44">
        <v>187</v>
      </c>
      <c r="H18" s="44">
        <v>187</v>
      </c>
      <c r="I18" s="44">
        <v>187</v>
      </c>
      <c r="J18" s="44">
        <v>176</v>
      </c>
      <c r="K18" s="18">
        <f t="shared" si="0"/>
        <v>180</v>
      </c>
      <c r="L18" s="19">
        <f t="shared" si="1"/>
        <v>184.25</v>
      </c>
      <c r="M18" s="20">
        <f t="shared" si="2"/>
        <v>102.3611111111111</v>
      </c>
    </row>
    <row r="19" spans="1:13" ht="15.05" customHeight="1" x14ac:dyDescent="0.25">
      <c r="A19" s="11">
        <v>16</v>
      </c>
      <c r="B19" s="12" t="s">
        <v>23</v>
      </c>
      <c r="C19" s="86">
        <v>141</v>
      </c>
      <c r="D19" s="87">
        <v>140</v>
      </c>
      <c r="E19" s="86">
        <v>125</v>
      </c>
      <c r="F19" s="88">
        <v>131</v>
      </c>
      <c r="G19" s="44">
        <v>141</v>
      </c>
      <c r="H19" s="45">
        <v>140</v>
      </c>
      <c r="I19" s="45">
        <v>130</v>
      </c>
      <c r="J19" s="85">
        <v>122</v>
      </c>
      <c r="K19" s="18">
        <f t="shared" si="0"/>
        <v>133.75</v>
      </c>
      <c r="L19" s="19">
        <f t="shared" si="1"/>
        <v>133.25</v>
      </c>
      <c r="M19" s="20">
        <f t="shared" si="2"/>
        <v>99.626168224299064</v>
      </c>
    </row>
    <row r="20" spans="1:13" ht="15.05" customHeight="1" x14ac:dyDescent="0.25">
      <c r="A20" s="11">
        <v>17</v>
      </c>
      <c r="B20" s="12" t="s">
        <v>24</v>
      </c>
      <c r="C20" s="86">
        <v>88</v>
      </c>
      <c r="D20" s="87">
        <v>80</v>
      </c>
      <c r="E20" s="86">
        <v>90</v>
      </c>
      <c r="F20" s="88">
        <v>95</v>
      </c>
      <c r="G20" s="44">
        <v>88</v>
      </c>
      <c r="H20" s="45">
        <v>80</v>
      </c>
      <c r="I20" s="45">
        <v>90</v>
      </c>
      <c r="J20" s="85">
        <v>95</v>
      </c>
      <c r="K20" s="18">
        <f t="shared" si="0"/>
        <v>88.25</v>
      </c>
      <c r="L20" s="19">
        <f t="shared" si="1"/>
        <v>88.25</v>
      </c>
      <c r="M20" s="20">
        <f t="shared" si="2"/>
        <v>100</v>
      </c>
    </row>
    <row r="21" spans="1:13" ht="15.05" customHeight="1" x14ac:dyDescent="0.25">
      <c r="A21" s="11">
        <v>18</v>
      </c>
      <c r="B21" s="12" t="s">
        <v>25</v>
      </c>
      <c r="C21" s="86">
        <v>130</v>
      </c>
      <c r="D21" s="87">
        <v>90</v>
      </c>
      <c r="E21" s="86">
        <v>100</v>
      </c>
      <c r="F21" s="88">
        <v>102</v>
      </c>
      <c r="G21" s="44">
        <v>130</v>
      </c>
      <c r="H21" s="45">
        <v>80</v>
      </c>
      <c r="I21" s="45">
        <v>100</v>
      </c>
      <c r="J21" s="85">
        <v>85</v>
      </c>
      <c r="K21" s="18">
        <f t="shared" si="0"/>
        <v>102.125</v>
      </c>
      <c r="L21" s="19">
        <f t="shared" si="1"/>
        <v>98.75</v>
      </c>
      <c r="M21" s="20">
        <f t="shared" si="2"/>
        <v>96.695226438188499</v>
      </c>
    </row>
    <row r="22" spans="1:13" ht="15.05" customHeight="1" x14ac:dyDescent="0.25">
      <c r="A22" s="11">
        <v>19</v>
      </c>
      <c r="B22" s="12" t="s">
        <v>26</v>
      </c>
      <c r="C22" s="86">
        <v>250</v>
      </c>
      <c r="D22" s="87">
        <v>250</v>
      </c>
      <c r="E22" s="86">
        <v>223</v>
      </c>
      <c r="F22" s="88">
        <v>228</v>
      </c>
      <c r="G22" s="44">
        <v>268</v>
      </c>
      <c r="H22" s="45">
        <v>250</v>
      </c>
      <c r="I22" s="45">
        <v>220</v>
      </c>
      <c r="J22" s="85">
        <v>255</v>
      </c>
      <c r="K22" s="18">
        <f t="shared" si="0"/>
        <v>243</v>
      </c>
      <c r="L22" s="19">
        <f t="shared" si="1"/>
        <v>248.25</v>
      </c>
      <c r="M22" s="20">
        <f t="shared" si="2"/>
        <v>102.16049382716051</v>
      </c>
    </row>
    <row r="23" spans="1:13" ht="15.05" customHeight="1" x14ac:dyDescent="0.25">
      <c r="A23" s="11">
        <v>20</v>
      </c>
      <c r="B23" s="12" t="s">
        <v>27</v>
      </c>
      <c r="C23" s="86">
        <v>100</v>
      </c>
      <c r="D23" s="87">
        <v>100</v>
      </c>
      <c r="E23" s="86">
        <v>90</v>
      </c>
      <c r="F23" s="88">
        <v>83</v>
      </c>
      <c r="G23" s="44">
        <v>100</v>
      </c>
      <c r="H23" s="45">
        <v>100</v>
      </c>
      <c r="I23" s="45">
        <v>90</v>
      </c>
      <c r="J23" s="85">
        <v>83</v>
      </c>
      <c r="K23" s="18">
        <f t="shared" si="0"/>
        <v>93.25</v>
      </c>
      <c r="L23" s="19">
        <f t="shared" si="1"/>
        <v>93.25</v>
      </c>
      <c r="M23" s="20">
        <f t="shared" si="2"/>
        <v>100</v>
      </c>
    </row>
    <row r="24" spans="1:13" ht="15.05" customHeight="1" x14ac:dyDescent="0.25">
      <c r="A24" s="11">
        <v>21</v>
      </c>
      <c r="B24" s="12" t="s">
        <v>28</v>
      </c>
      <c r="C24" s="86">
        <v>130</v>
      </c>
      <c r="D24" s="87">
        <v>130</v>
      </c>
      <c r="E24" s="86">
        <v>125</v>
      </c>
      <c r="F24" s="88">
        <v>120</v>
      </c>
      <c r="G24" s="44">
        <v>130</v>
      </c>
      <c r="H24" s="45">
        <v>120</v>
      </c>
      <c r="I24" s="45">
        <v>125</v>
      </c>
      <c r="J24" s="85">
        <v>120</v>
      </c>
      <c r="K24" s="18">
        <f t="shared" si="0"/>
        <v>125</v>
      </c>
      <c r="L24" s="19">
        <f t="shared" si="1"/>
        <v>123.75</v>
      </c>
      <c r="M24" s="20">
        <f t="shared" si="2"/>
        <v>99</v>
      </c>
    </row>
    <row r="25" spans="1:13" ht="15.05" customHeight="1" x14ac:dyDescent="0.25">
      <c r="A25" s="11">
        <v>22</v>
      </c>
      <c r="B25" s="12" t="s">
        <v>29</v>
      </c>
      <c r="C25" s="86">
        <v>110</v>
      </c>
      <c r="D25" s="87">
        <v>130</v>
      </c>
      <c r="E25" s="86">
        <v>110</v>
      </c>
      <c r="F25" s="88">
        <v>105</v>
      </c>
      <c r="G25" s="44">
        <v>110</v>
      </c>
      <c r="H25" s="45">
        <v>110</v>
      </c>
      <c r="I25" s="45">
        <v>145</v>
      </c>
      <c r="J25" s="85">
        <v>113</v>
      </c>
      <c r="K25" s="18">
        <f t="shared" si="0"/>
        <v>116.625</v>
      </c>
      <c r="L25" s="19">
        <f t="shared" si="1"/>
        <v>119.5</v>
      </c>
      <c r="M25" s="20">
        <f t="shared" si="2"/>
        <v>102.46516613076098</v>
      </c>
    </row>
    <row r="26" spans="1:13" ht="15.05" customHeight="1" x14ac:dyDescent="0.25">
      <c r="A26" s="11">
        <v>23</v>
      </c>
      <c r="B26" s="12" t="s">
        <v>30</v>
      </c>
      <c r="C26" s="86">
        <v>160</v>
      </c>
      <c r="D26" s="87">
        <v>150</v>
      </c>
      <c r="E26" s="86">
        <v>145</v>
      </c>
      <c r="F26" s="88">
        <v>143</v>
      </c>
      <c r="G26" s="44">
        <v>170</v>
      </c>
      <c r="H26" s="45">
        <v>180</v>
      </c>
      <c r="I26" s="45">
        <v>150</v>
      </c>
      <c r="J26" s="85">
        <v>149</v>
      </c>
      <c r="K26" s="18">
        <f t="shared" si="0"/>
        <v>155.875</v>
      </c>
      <c r="L26" s="19">
        <f t="shared" si="1"/>
        <v>162.25</v>
      </c>
      <c r="M26" s="20">
        <f t="shared" si="2"/>
        <v>104.0898155573376</v>
      </c>
    </row>
    <row r="27" spans="1:13" ht="15.05" customHeight="1" thickBot="1" x14ac:dyDescent="0.3">
      <c r="A27" s="23">
        <v>24</v>
      </c>
      <c r="B27" s="24" t="s">
        <v>31</v>
      </c>
      <c r="C27" s="89">
        <v>380</v>
      </c>
      <c r="D27" s="90">
        <v>360</v>
      </c>
      <c r="E27" s="89">
        <v>350</v>
      </c>
      <c r="F27" s="91">
        <v>345</v>
      </c>
      <c r="G27" s="28">
        <v>350</v>
      </c>
      <c r="H27" s="29">
        <v>390</v>
      </c>
      <c r="I27" s="29">
        <v>370</v>
      </c>
      <c r="J27" s="30">
        <v>352</v>
      </c>
      <c r="K27" s="18">
        <f t="shared" si="0"/>
        <v>362.125</v>
      </c>
      <c r="L27" s="32">
        <f t="shared" si="1"/>
        <v>365.5</v>
      </c>
      <c r="M27" s="33">
        <f t="shared" si="2"/>
        <v>100.93199861926129</v>
      </c>
    </row>
    <row r="28" spans="1:13" ht="14.25" customHeight="1" thickBot="1" x14ac:dyDescent="0.3">
      <c r="B28" s="34"/>
    </row>
    <row r="29" spans="1:13" ht="14.25" customHeight="1" x14ac:dyDescent="0.25">
      <c r="A29" s="97" t="s">
        <v>0</v>
      </c>
      <c r="B29" s="99" t="s">
        <v>1</v>
      </c>
      <c r="C29" s="101">
        <f>L3</f>
        <v>45688</v>
      </c>
      <c r="D29" s="102"/>
      <c r="E29" s="102"/>
      <c r="F29" s="103"/>
      <c r="G29" s="104" t="s">
        <v>44</v>
      </c>
      <c r="H29" s="105"/>
      <c r="I29" s="105"/>
      <c r="J29" s="106"/>
      <c r="K29" s="107" t="s">
        <v>2</v>
      </c>
      <c r="L29" s="108"/>
      <c r="M29" s="94" t="s">
        <v>3</v>
      </c>
    </row>
    <row r="30" spans="1:13" ht="29.3" customHeight="1" x14ac:dyDescent="0.25">
      <c r="A30" s="98"/>
      <c r="B30" s="100"/>
      <c r="C30" s="3" t="s">
        <v>4</v>
      </c>
      <c r="D30" s="4" t="s">
        <v>5</v>
      </c>
      <c r="E30" s="4" t="s">
        <v>6</v>
      </c>
      <c r="F30" s="5" t="s">
        <v>7</v>
      </c>
      <c r="G30" s="6" t="s">
        <v>4</v>
      </c>
      <c r="H30" s="7" t="s">
        <v>5</v>
      </c>
      <c r="I30" s="7" t="s">
        <v>6</v>
      </c>
      <c r="J30" s="8" t="s">
        <v>7</v>
      </c>
      <c r="K30" s="9">
        <f>C29</f>
        <v>45688</v>
      </c>
      <c r="L30" s="10" t="str">
        <f>G29</f>
        <v>29.02.2025</v>
      </c>
      <c r="M30" s="95"/>
    </row>
    <row r="31" spans="1:13" ht="14.25" customHeight="1" x14ac:dyDescent="0.25">
      <c r="A31" s="11">
        <v>1</v>
      </c>
      <c r="B31" s="12" t="s">
        <v>8</v>
      </c>
      <c r="C31" s="21">
        <f>G4</f>
        <v>860</v>
      </c>
      <c r="D31" s="13">
        <f>H4</f>
        <v>960</v>
      </c>
      <c r="E31" s="13">
        <f>I4</f>
        <v>845</v>
      </c>
      <c r="F31" s="14">
        <f>J4</f>
        <v>642</v>
      </c>
      <c r="G31" s="15">
        <v>860</v>
      </c>
      <c r="H31" s="16">
        <v>960</v>
      </c>
      <c r="I31" s="16">
        <v>830</v>
      </c>
      <c r="J31" s="17">
        <v>750</v>
      </c>
      <c r="K31" s="18">
        <f>AVERAGE(C31:F31)</f>
        <v>826.75</v>
      </c>
      <c r="L31" s="19">
        <f>AVERAGE(G31:J31)</f>
        <v>850</v>
      </c>
      <c r="M31" s="20">
        <f>L31/K31*100</f>
        <v>102.81221651043242</v>
      </c>
    </row>
    <row r="32" spans="1:13" ht="14.25" customHeight="1" x14ac:dyDescent="0.25">
      <c r="A32" s="11">
        <v>2</v>
      </c>
      <c r="B32" s="12" t="s">
        <v>9</v>
      </c>
      <c r="C32" s="21">
        <f t="shared" ref="C32:F47" si="3">G5</f>
        <v>580</v>
      </c>
      <c r="D32" s="13">
        <f t="shared" si="3"/>
        <v>690</v>
      </c>
      <c r="E32" s="13">
        <f t="shared" si="3"/>
        <v>533</v>
      </c>
      <c r="F32" s="14">
        <f t="shared" si="3"/>
        <v>429</v>
      </c>
      <c r="G32" s="15">
        <v>510</v>
      </c>
      <c r="H32" s="16">
        <v>550</v>
      </c>
      <c r="I32" s="16">
        <v>533</v>
      </c>
      <c r="J32" s="17">
        <v>535</v>
      </c>
      <c r="K32" s="18">
        <f t="shared" ref="K32:K54" si="4">AVERAGE(C32:F32)</f>
        <v>558</v>
      </c>
      <c r="L32" s="19">
        <f t="shared" ref="L32:L54" si="5">AVERAGE(G32:J32)</f>
        <v>532</v>
      </c>
      <c r="M32" s="20">
        <f t="shared" ref="M32:M54" si="6">L32/K32*100</f>
        <v>95.340501792114694</v>
      </c>
    </row>
    <row r="33" spans="1:13" ht="14.25" customHeight="1" x14ac:dyDescent="0.25">
      <c r="A33" s="11">
        <v>3</v>
      </c>
      <c r="B33" s="22" t="s">
        <v>10</v>
      </c>
      <c r="C33" s="21">
        <f t="shared" si="3"/>
        <v>1410</v>
      </c>
      <c r="D33" s="13">
        <f t="shared" si="3"/>
        <v>930</v>
      </c>
      <c r="E33" s="13">
        <f t="shared" si="3"/>
        <v>1377</v>
      </c>
      <c r="F33" s="14">
        <f t="shared" si="3"/>
        <v>900</v>
      </c>
      <c r="G33" s="15">
        <v>1180</v>
      </c>
      <c r="H33" s="16">
        <v>1260</v>
      </c>
      <c r="I33" s="16">
        <v>1238</v>
      </c>
      <c r="J33" s="17">
        <v>801</v>
      </c>
      <c r="K33" s="18">
        <f t="shared" si="4"/>
        <v>1154.25</v>
      </c>
      <c r="L33" s="19">
        <f t="shared" si="5"/>
        <v>1119.75</v>
      </c>
      <c r="M33" s="20">
        <f t="shared" si="6"/>
        <v>97.011046133853156</v>
      </c>
    </row>
    <row r="34" spans="1:13" ht="14.25" customHeight="1" x14ac:dyDescent="0.25">
      <c r="A34" s="11">
        <v>4</v>
      </c>
      <c r="B34" s="22" t="s">
        <v>11</v>
      </c>
      <c r="C34" s="21">
        <f t="shared" si="3"/>
        <v>386</v>
      </c>
      <c r="D34" s="13">
        <f t="shared" si="3"/>
        <v>376</v>
      </c>
      <c r="E34" s="13">
        <f t="shared" si="3"/>
        <v>395</v>
      </c>
      <c r="F34" s="14">
        <f t="shared" si="3"/>
        <v>389</v>
      </c>
      <c r="G34" s="15">
        <v>386</v>
      </c>
      <c r="H34" s="16">
        <v>390</v>
      </c>
      <c r="I34" s="16">
        <v>415</v>
      </c>
      <c r="J34" s="17">
        <v>389</v>
      </c>
      <c r="K34" s="18">
        <f t="shared" si="4"/>
        <v>386.5</v>
      </c>
      <c r="L34" s="19">
        <f t="shared" si="5"/>
        <v>395</v>
      </c>
      <c r="M34" s="20">
        <f t="shared" si="6"/>
        <v>102.19922380336352</v>
      </c>
    </row>
    <row r="35" spans="1:13" ht="14.25" customHeight="1" x14ac:dyDescent="0.25">
      <c r="A35" s="11">
        <v>5</v>
      </c>
      <c r="B35" s="12" t="s">
        <v>12</v>
      </c>
      <c r="C35" s="21">
        <f t="shared" si="3"/>
        <v>220</v>
      </c>
      <c r="D35" s="13">
        <f t="shared" si="3"/>
        <v>220</v>
      </c>
      <c r="E35" s="13">
        <f t="shared" si="3"/>
        <v>235</v>
      </c>
      <c r="F35" s="14">
        <f t="shared" si="3"/>
        <v>220</v>
      </c>
      <c r="G35" s="15">
        <v>220</v>
      </c>
      <c r="H35" s="16">
        <v>250</v>
      </c>
      <c r="I35" s="16">
        <v>230</v>
      </c>
      <c r="J35" s="17">
        <v>230</v>
      </c>
      <c r="K35" s="18">
        <f t="shared" si="4"/>
        <v>223.75</v>
      </c>
      <c r="L35" s="19">
        <f t="shared" si="5"/>
        <v>232.5</v>
      </c>
      <c r="M35" s="20">
        <f t="shared" si="6"/>
        <v>103.91061452513965</v>
      </c>
    </row>
    <row r="36" spans="1:13" ht="14.25" customHeight="1" x14ac:dyDescent="0.25">
      <c r="A36" s="11">
        <v>6</v>
      </c>
      <c r="B36" s="12" t="s">
        <v>13</v>
      </c>
      <c r="C36" s="21">
        <f t="shared" si="3"/>
        <v>2864</v>
      </c>
      <c r="D36" s="13">
        <f t="shared" si="3"/>
        <v>2863</v>
      </c>
      <c r="E36" s="13">
        <f t="shared" si="3"/>
        <v>2900</v>
      </c>
      <c r="F36" s="14">
        <f t="shared" si="3"/>
        <v>2852</v>
      </c>
      <c r="G36" s="15">
        <v>2864</v>
      </c>
      <c r="H36" s="16">
        <v>2863</v>
      </c>
      <c r="I36" s="16">
        <v>2900</v>
      </c>
      <c r="J36" s="17">
        <v>2852</v>
      </c>
      <c r="K36" s="18">
        <f t="shared" si="4"/>
        <v>2869.75</v>
      </c>
      <c r="L36" s="19">
        <f t="shared" si="5"/>
        <v>2869.75</v>
      </c>
      <c r="M36" s="20">
        <f t="shared" si="6"/>
        <v>100</v>
      </c>
    </row>
    <row r="37" spans="1:13" ht="14.25" customHeight="1" x14ac:dyDescent="0.25">
      <c r="A37" s="11">
        <v>7</v>
      </c>
      <c r="B37" s="12" t="s">
        <v>14</v>
      </c>
      <c r="C37" s="21">
        <f t="shared" si="3"/>
        <v>225</v>
      </c>
      <c r="D37" s="13">
        <f t="shared" si="3"/>
        <v>220</v>
      </c>
      <c r="E37" s="13">
        <f t="shared" si="3"/>
        <v>225</v>
      </c>
      <c r="F37" s="14">
        <f t="shared" si="3"/>
        <v>202</v>
      </c>
      <c r="G37" s="15">
        <v>280</v>
      </c>
      <c r="H37" s="16">
        <v>220</v>
      </c>
      <c r="I37" s="16">
        <v>225</v>
      </c>
      <c r="J37" s="17">
        <v>233</v>
      </c>
      <c r="K37" s="18">
        <f t="shared" si="4"/>
        <v>218</v>
      </c>
      <c r="L37" s="19">
        <f t="shared" si="5"/>
        <v>239.5</v>
      </c>
      <c r="M37" s="20">
        <f t="shared" si="6"/>
        <v>109.8623853211009</v>
      </c>
    </row>
    <row r="38" spans="1:13" ht="14.25" customHeight="1" x14ac:dyDescent="0.25">
      <c r="A38" s="11">
        <v>8</v>
      </c>
      <c r="B38" s="12" t="s">
        <v>15</v>
      </c>
      <c r="C38" s="21">
        <f t="shared" si="3"/>
        <v>170</v>
      </c>
      <c r="D38" s="13">
        <f t="shared" si="3"/>
        <v>180</v>
      </c>
      <c r="E38" s="13">
        <f t="shared" si="3"/>
        <v>175</v>
      </c>
      <c r="F38" s="14">
        <f t="shared" si="3"/>
        <v>180</v>
      </c>
      <c r="G38" s="15">
        <v>170</v>
      </c>
      <c r="H38" s="16">
        <v>180</v>
      </c>
      <c r="I38" s="16">
        <v>180</v>
      </c>
      <c r="J38" s="17">
        <v>165</v>
      </c>
      <c r="K38" s="18">
        <f t="shared" si="4"/>
        <v>176.25</v>
      </c>
      <c r="L38" s="19">
        <f t="shared" si="5"/>
        <v>173.75</v>
      </c>
      <c r="M38" s="20">
        <f t="shared" si="6"/>
        <v>98.581560283687935</v>
      </c>
    </row>
    <row r="39" spans="1:13" ht="14.25" customHeight="1" x14ac:dyDescent="0.25">
      <c r="A39" s="11">
        <v>9</v>
      </c>
      <c r="B39" s="12" t="s">
        <v>16</v>
      </c>
      <c r="C39" s="21">
        <f t="shared" si="3"/>
        <v>220</v>
      </c>
      <c r="D39" s="13">
        <f t="shared" si="3"/>
        <v>220</v>
      </c>
      <c r="E39" s="13">
        <f t="shared" si="3"/>
        <v>210</v>
      </c>
      <c r="F39" s="14">
        <f t="shared" si="3"/>
        <v>220</v>
      </c>
      <c r="G39" s="15">
        <v>220</v>
      </c>
      <c r="H39" s="16">
        <v>210</v>
      </c>
      <c r="I39" s="16">
        <v>210</v>
      </c>
      <c r="J39" s="17">
        <v>220</v>
      </c>
      <c r="K39" s="18">
        <f t="shared" si="4"/>
        <v>217.5</v>
      </c>
      <c r="L39" s="19">
        <f t="shared" si="5"/>
        <v>215</v>
      </c>
      <c r="M39" s="20">
        <f t="shared" si="6"/>
        <v>98.850574712643677</v>
      </c>
    </row>
    <row r="40" spans="1:13" ht="14.25" customHeight="1" x14ac:dyDescent="0.25">
      <c r="A40" s="11">
        <v>10</v>
      </c>
      <c r="B40" s="12" t="s">
        <v>17</v>
      </c>
      <c r="C40" s="21">
        <f t="shared" si="3"/>
        <v>130</v>
      </c>
      <c r="D40" s="13">
        <f t="shared" si="3"/>
        <v>125</v>
      </c>
      <c r="E40" s="13">
        <f t="shared" si="3"/>
        <v>130</v>
      </c>
      <c r="F40" s="14">
        <f t="shared" si="3"/>
        <v>119</v>
      </c>
      <c r="G40" s="15">
        <v>130</v>
      </c>
      <c r="H40" s="16">
        <v>125</v>
      </c>
      <c r="I40" s="16">
        <v>130</v>
      </c>
      <c r="J40" s="17">
        <v>119</v>
      </c>
      <c r="K40" s="18">
        <f t="shared" si="4"/>
        <v>126</v>
      </c>
      <c r="L40" s="19">
        <f t="shared" si="5"/>
        <v>126</v>
      </c>
      <c r="M40" s="20">
        <f t="shared" si="6"/>
        <v>100</v>
      </c>
    </row>
    <row r="41" spans="1:13" ht="14.25" customHeight="1" x14ac:dyDescent="0.25">
      <c r="A41" s="11">
        <v>11</v>
      </c>
      <c r="B41" s="12" t="s">
        <v>18</v>
      </c>
      <c r="C41" s="21">
        <f t="shared" si="3"/>
        <v>52</v>
      </c>
      <c r="D41" s="13">
        <f t="shared" si="3"/>
        <v>59</v>
      </c>
      <c r="E41" s="13">
        <f t="shared" si="3"/>
        <v>60</v>
      </c>
      <c r="F41" s="14">
        <f t="shared" si="3"/>
        <v>59</v>
      </c>
      <c r="G41" s="15">
        <v>55</v>
      </c>
      <c r="H41" s="16">
        <v>59</v>
      </c>
      <c r="I41" s="16">
        <v>60</v>
      </c>
      <c r="J41" s="17">
        <v>59</v>
      </c>
      <c r="K41" s="18">
        <f t="shared" si="4"/>
        <v>57.5</v>
      </c>
      <c r="L41" s="19">
        <f t="shared" si="5"/>
        <v>58.25</v>
      </c>
      <c r="M41" s="20">
        <f t="shared" si="6"/>
        <v>101.30434782608695</v>
      </c>
    </row>
    <row r="42" spans="1:13" ht="14.25" customHeight="1" x14ac:dyDescent="0.25">
      <c r="A42" s="11">
        <v>12</v>
      </c>
      <c r="B42" s="12" t="s">
        <v>19</v>
      </c>
      <c r="C42" s="21">
        <f t="shared" si="3"/>
        <v>1350</v>
      </c>
      <c r="D42" s="13">
        <f t="shared" si="3"/>
        <v>1400</v>
      </c>
      <c r="E42" s="13">
        <f t="shared" si="3"/>
        <v>1400</v>
      </c>
      <c r="F42" s="14">
        <f t="shared" si="3"/>
        <v>1450</v>
      </c>
      <c r="G42" s="15">
        <v>1350</v>
      </c>
      <c r="H42" s="16">
        <v>1400</v>
      </c>
      <c r="I42" s="16">
        <v>1400</v>
      </c>
      <c r="J42" s="17">
        <v>1450</v>
      </c>
      <c r="K42" s="18">
        <f t="shared" si="4"/>
        <v>1400</v>
      </c>
      <c r="L42" s="19">
        <f t="shared" si="5"/>
        <v>1400</v>
      </c>
      <c r="M42" s="20">
        <f t="shared" si="6"/>
        <v>100</v>
      </c>
    </row>
    <row r="43" spans="1:13" ht="14.25" customHeight="1" x14ac:dyDescent="0.25">
      <c r="A43" s="11">
        <v>13</v>
      </c>
      <c r="B43" s="12" t="s">
        <v>20</v>
      </c>
      <c r="C43" s="21">
        <f t="shared" si="3"/>
        <v>102</v>
      </c>
      <c r="D43" s="13">
        <f t="shared" si="3"/>
        <v>105</v>
      </c>
      <c r="E43" s="13">
        <f t="shared" si="3"/>
        <v>105</v>
      </c>
      <c r="F43" s="14">
        <f t="shared" si="3"/>
        <v>106</v>
      </c>
      <c r="G43" s="15">
        <v>102</v>
      </c>
      <c r="H43" s="16">
        <v>105</v>
      </c>
      <c r="I43" s="16">
        <v>105</v>
      </c>
      <c r="J43" s="17">
        <v>90</v>
      </c>
      <c r="K43" s="18">
        <f t="shared" si="4"/>
        <v>104.5</v>
      </c>
      <c r="L43" s="19">
        <f t="shared" si="5"/>
        <v>100.5</v>
      </c>
      <c r="M43" s="20">
        <f t="shared" si="6"/>
        <v>96.172248803827756</v>
      </c>
    </row>
    <row r="44" spans="1:13" ht="14.25" customHeight="1" x14ac:dyDescent="0.25">
      <c r="A44" s="11">
        <v>14</v>
      </c>
      <c r="B44" s="12" t="s">
        <v>21</v>
      </c>
      <c r="C44" s="21">
        <f t="shared" si="3"/>
        <v>180</v>
      </c>
      <c r="D44" s="13">
        <f t="shared" si="3"/>
        <v>180</v>
      </c>
      <c r="E44" s="13">
        <f t="shared" si="3"/>
        <v>180</v>
      </c>
      <c r="F44" s="14">
        <f t="shared" si="3"/>
        <v>176</v>
      </c>
      <c r="G44" s="15">
        <v>190</v>
      </c>
      <c r="H44" s="16">
        <v>190</v>
      </c>
      <c r="I44" s="16">
        <v>190</v>
      </c>
      <c r="J44" s="17">
        <v>200</v>
      </c>
      <c r="K44" s="18">
        <f t="shared" si="4"/>
        <v>179</v>
      </c>
      <c r="L44" s="19">
        <f t="shared" si="5"/>
        <v>192.5</v>
      </c>
      <c r="M44" s="20">
        <f t="shared" si="6"/>
        <v>107.54189944134079</v>
      </c>
    </row>
    <row r="45" spans="1:13" ht="14.25" customHeight="1" x14ac:dyDescent="0.25">
      <c r="A45" s="11">
        <v>15</v>
      </c>
      <c r="B45" s="22" t="s">
        <v>22</v>
      </c>
      <c r="C45" s="21">
        <f t="shared" si="3"/>
        <v>187</v>
      </c>
      <c r="D45" s="13">
        <f t="shared" si="3"/>
        <v>187</v>
      </c>
      <c r="E45" s="13">
        <f t="shared" si="3"/>
        <v>187</v>
      </c>
      <c r="F45" s="14">
        <f t="shared" si="3"/>
        <v>176</v>
      </c>
      <c r="G45" s="15">
        <v>197</v>
      </c>
      <c r="H45" s="16">
        <v>197</v>
      </c>
      <c r="I45" s="16">
        <v>197</v>
      </c>
      <c r="J45" s="17">
        <v>200</v>
      </c>
      <c r="K45" s="18">
        <f t="shared" si="4"/>
        <v>184.25</v>
      </c>
      <c r="L45" s="19">
        <f t="shared" si="5"/>
        <v>197.75</v>
      </c>
      <c r="M45" s="20">
        <f t="shared" si="6"/>
        <v>107.32700135685211</v>
      </c>
    </row>
    <row r="46" spans="1:13" ht="14.25" customHeight="1" x14ac:dyDescent="0.25">
      <c r="A46" s="11">
        <v>16</v>
      </c>
      <c r="B46" s="12" t="s">
        <v>23</v>
      </c>
      <c r="C46" s="21">
        <f t="shared" si="3"/>
        <v>141</v>
      </c>
      <c r="D46" s="13">
        <f t="shared" si="3"/>
        <v>140</v>
      </c>
      <c r="E46" s="13">
        <f t="shared" si="3"/>
        <v>130</v>
      </c>
      <c r="F46" s="14">
        <f t="shared" si="3"/>
        <v>122</v>
      </c>
      <c r="G46" s="15">
        <v>141</v>
      </c>
      <c r="H46" s="16">
        <v>140</v>
      </c>
      <c r="I46" s="16">
        <v>125</v>
      </c>
      <c r="J46" s="17">
        <v>133</v>
      </c>
      <c r="K46" s="18">
        <f t="shared" si="4"/>
        <v>133.25</v>
      </c>
      <c r="L46" s="19">
        <f t="shared" si="5"/>
        <v>134.75</v>
      </c>
      <c r="M46" s="20">
        <f t="shared" si="6"/>
        <v>101.12570356472797</v>
      </c>
    </row>
    <row r="47" spans="1:13" ht="14.25" customHeight="1" x14ac:dyDescent="0.25">
      <c r="A47" s="11">
        <v>17</v>
      </c>
      <c r="B47" s="12" t="s">
        <v>24</v>
      </c>
      <c r="C47" s="21">
        <f t="shared" si="3"/>
        <v>88</v>
      </c>
      <c r="D47" s="13">
        <f t="shared" si="3"/>
        <v>80</v>
      </c>
      <c r="E47" s="13">
        <f t="shared" si="3"/>
        <v>90</v>
      </c>
      <c r="F47" s="14">
        <f t="shared" si="3"/>
        <v>95</v>
      </c>
      <c r="G47" s="15">
        <v>88</v>
      </c>
      <c r="H47" s="16">
        <v>80</v>
      </c>
      <c r="I47" s="16">
        <v>90</v>
      </c>
      <c r="J47" s="17">
        <v>95</v>
      </c>
      <c r="K47" s="18">
        <f t="shared" si="4"/>
        <v>88.25</v>
      </c>
      <c r="L47" s="19">
        <f t="shared" si="5"/>
        <v>88.25</v>
      </c>
      <c r="M47" s="20">
        <f t="shared" si="6"/>
        <v>100</v>
      </c>
    </row>
    <row r="48" spans="1:13" ht="14.25" customHeight="1" x14ac:dyDescent="0.25">
      <c r="A48" s="11">
        <v>18</v>
      </c>
      <c r="B48" s="12" t="s">
        <v>25</v>
      </c>
      <c r="C48" s="21">
        <f t="shared" ref="C48:F54" si="7">G21</f>
        <v>130</v>
      </c>
      <c r="D48" s="13">
        <f t="shared" si="7"/>
        <v>80</v>
      </c>
      <c r="E48" s="13">
        <f t="shared" si="7"/>
        <v>100</v>
      </c>
      <c r="F48" s="14">
        <f t="shared" si="7"/>
        <v>85</v>
      </c>
      <c r="G48" s="15">
        <v>130</v>
      </c>
      <c r="H48" s="16">
        <v>80</v>
      </c>
      <c r="I48" s="16">
        <v>100</v>
      </c>
      <c r="J48" s="17">
        <v>85</v>
      </c>
      <c r="K48" s="18">
        <f t="shared" si="4"/>
        <v>98.75</v>
      </c>
      <c r="L48" s="19">
        <f t="shared" si="5"/>
        <v>98.75</v>
      </c>
      <c r="M48" s="20">
        <f t="shared" si="6"/>
        <v>100</v>
      </c>
    </row>
    <row r="49" spans="1:13" ht="14.25" customHeight="1" x14ac:dyDescent="0.25">
      <c r="A49" s="11">
        <v>19</v>
      </c>
      <c r="B49" s="12" t="s">
        <v>26</v>
      </c>
      <c r="C49" s="21">
        <f t="shared" si="7"/>
        <v>268</v>
      </c>
      <c r="D49" s="13">
        <f t="shared" si="7"/>
        <v>250</v>
      </c>
      <c r="E49" s="13">
        <f t="shared" si="7"/>
        <v>220</v>
      </c>
      <c r="F49" s="14">
        <f t="shared" si="7"/>
        <v>255</v>
      </c>
      <c r="G49" s="15">
        <v>250</v>
      </c>
      <c r="H49" s="16">
        <v>250</v>
      </c>
      <c r="I49" s="16">
        <v>223</v>
      </c>
      <c r="J49" s="17">
        <v>238</v>
      </c>
      <c r="K49" s="18">
        <f t="shared" si="4"/>
        <v>248.25</v>
      </c>
      <c r="L49" s="19">
        <f t="shared" si="5"/>
        <v>240.25</v>
      </c>
      <c r="M49" s="20">
        <f t="shared" si="6"/>
        <v>96.777442094662632</v>
      </c>
    </row>
    <row r="50" spans="1:13" ht="14.25" customHeight="1" x14ac:dyDescent="0.25">
      <c r="A50" s="11">
        <v>20</v>
      </c>
      <c r="B50" s="12" t="s">
        <v>27</v>
      </c>
      <c r="C50" s="21">
        <f t="shared" si="7"/>
        <v>100</v>
      </c>
      <c r="D50" s="13">
        <f t="shared" si="7"/>
        <v>100</v>
      </c>
      <c r="E50" s="13">
        <f t="shared" si="7"/>
        <v>90</v>
      </c>
      <c r="F50" s="14">
        <f t="shared" si="7"/>
        <v>83</v>
      </c>
      <c r="G50" s="15">
        <v>100</v>
      </c>
      <c r="H50" s="16">
        <v>100</v>
      </c>
      <c r="I50" s="16">
        <v>120</v>
      </c>
      <c r="J50" s="17">
        <v>96</v>
      </c>
      <c r="K50" s="18">
        <f t="shared" si="4"/>
        <v>93.25</v>
      </c>
      <c r="L50" s="19">
        <f t="shared" si="5"/>
        <v>104</v>
      </c>
      <c r="M50" s="20">
        <f t="shared" si="6"/>
        <v>111.52815013404826</v>
      </c>
    </row>
    <row r="51" spans="1:13" ht="14.25" customHeight="1" x14ac:dyDescent="0.25">
      <c r="A51" s="11">
        <v>21</v>
      </c>
      <c r="B51" s="12" t="s">
        <v>28</v>
      </c>
      <c r="C51" s="21">
        <f t="shared" si="7"/>
        <v>130</v>
      </c>
      <c r="D51" s="13">
        <f t="shared" si="7"/>
        <v>120</v>
      </c>
      <c r="E51" s="13">
        <f t="shared" si="7"/>
        <v>125</v>
      </c>
      <c r="F51" s="14">
        <f t="shared" si="7"/>
        <v>120</v>
      </c>
      <c r="G51" s="15">
        <v>170</v>
      </c>
      <c r="H51" s="16">
        <v>160</v>
      </c>
      <c r="I51" s="16">
        <v>140</v>
      </c>
      <c r="J51" s="17">
        <v>120</v>
      </c>
      <c r="K51" s="18">
        <f t="shared" si="4"/>
        <v>123.75</v>
      </c>
      <c r="L51" s="19">
        <f t="shared" si="5"/>
        <v>147.5</v>
      </c>
      <c r="M51" s="20">
        <f t="shared" si="6"/>
        <v>119.19191919191918</v>
      </c>
    </row>
    <row r="52" spans="1:13" ht="14.25" customHeight="1" x14ac:dyDescent="0.25">
      <c r="A52" s="11">
        <v>22</v>
      </c>
      <c r="B52" s="12" t="s">
        <v>29</v>
      </c>
      <c r="C52" s="21">
        <f t="shared" si="7"/>
        <v>110</v>
      </c>
      <c r="D52" s="13">
        <f t="shared" si="7"/>
        <v>110</v>
      </c>
      <c r="E52" s="13">
        <f t="shared" si="7"/>
        <v>145</v>
      </c>
      <c r="F52" s="14">
        <f t="shared" si="7"/>
        <v>113</v>
      </c>
      <c r="G52" s="15">
        <v>130</v>
      </c>
      <c r="H52" s="16">
        <v>110</v>
      </c>
      <c r="I52" s="16">
        <v>110</v>
      </c>
      <c r="J52" s="17">
        <v>113</v>
      </c>
      <c r="K52" s="18">
        <f t="shared" si="4"/>
        <v>119.5</v>
      </c>
      <c r="L52" s="19">
        <f t="shared" si="5"/>
        <v>115.75</v>
      </c>
      <c r="M52" s="20">
        <f t="shared" si="6"/>
        <v>96.861924686192467</v>
      </c>
    </row>
    <row r="53" spans="1:13" ht="14.25" customHeight="1" x14ac:dyDescent="0.25">
      <c r="A53" s="11">
        <v>23</v>
      </c>
      <c r="B53" s="12" t="s">
        <v>30</v>
      </c>
      <c r="C53" s="21">
        <f t="shared" si="7"/>
        <v>170</v>
      </c>
      <c r="D53" s="13">
        <f t="shared" si="7"/>
        <v>180</v>
      </c>
      <c r="E53" s="13">
        <f t="shared" si="7"/>
        <v>150</v>
      </c>
      <c r="F53" s="14">
        <f t="shared" si="7"/>
        <v>149</v>
      </c>
      <c r="G53" s="15">
        <v>170</v>
      </c>
      <c r="H53" s="16">
        <v>150</v>
      </c>
      <c r="I53" s="16">
        <v>150</v>
      </c>
      <c r="J53" s="17">
        <v>143</v>
      </c>
      <c r="K53" s="18">
        <f t="shared" si="4"/>
        <v>162.25</v>
      </c>
      <c r="L53" s="19">
        <f t="shared" si="5"/>
        <v>153.25</v>
      </c>
      <c r="M53" s="20">
        <f t="shared" si="6"/>
        <v>94.453004622496152</v>
      </c>
    </row>
    <row r="54" spans="1:13" ht="14.25" customHeight="1" thickBot="1" x14ac:dyDescent="0.3">
      <c r="A54" s="23">
        <v>24</v>
      </c>
      <c r="B54" s="24" t="s">
        <v>31</v>
      </c>
      <c r="C54" s="21">
        <f t="shared" si="7"/>
        <v>350</v>
      </c>
      <c r="D54" s="13">
        <f t="shared" si="7"/>
        <v>390</v>
      </c>
      <c r="E54" s="13">
        <f t="shared" si="7"/>
        <v>370</v>
      </c>
      <c r="F54" s="14">
        <f t="shared" si="7"/>
        <v>352</v>
      </c>
      <c r="G54" s="28">
        <v>340</v>
      </c>
      <c r="H54" s="29">
        <v>390</v>
      </c>
      <c r="I54" s="29">
        <v>350</v>
      </c>
      <c r="J54" s="30">
        <v>280</v>
      </c>
      <c r="K54" s="31">
        <f t="shared" si="4"/>
        <v>365.5</v>
      </c>
      <c r="L54" s="32">
        <f t="shared" si="5"/>
        <v>340</v>
      </c>
      <c r="M54" s="33">
        <f t="shared" si="6"/>
        <v>93.023255813953483</v>
      </c>
    </row>
    <row r="55" spans="1:13" ht="15.05" thickBot="1" x14ac:dyDescent="0.3"/>
    <row r="56" spans="1:13" x14ac:dyDescent="0.25">
      <c r="A56" s="97" t="s">
        <v>0</v>
      </c>
      <c r="B56" s="99" t="s">
        <v>1</v>
      </c>
      <c r="C56" s="101" t="str">
        <f>L30</f>
        <v>29.02.2025</v>
      </c>
      <c r="D56" s="102"/>
      <c r="E56" s="102"/>
      <c r="F56" s="103"/>
      <c r="G56" s="104">
        <v>45747</v>
      </c>
      <c r="H56" s="105"/>
      <c r="I56" s="105"/>
      <c r="J56" s="106"/>
      <c r="K56" s="107" t="s">
        <v>2</v>
      </c>
      <c r="L56" s="108"/>
      <c r="M56" s="94" t="s">
        <v>3</v>
      </c>
    </row>
    <row r="57" spans="1:13" ht="27.1" customHeight="1" x14ac:dyDescent="0.25">
      <c r="A57" s="98"/>
      <c r="B57" s="100"/>
      <c r="C57" s="3" t="s">
        <v>4</v>
      </c>
      <c r="D57" s="4" t="s">
        <v>5</v>
      </c>
      <c r="E57" s="4" t="s">
        <v>6</v>
      </c>
      <c r="F57" s="5" t="s">
        <v>7</v>
      </c>
      <c r="G57" s="6" t="s">
        <v>4</v>
      </c>
      <c r="H57" s="7" t="s">
        <v>5</v>
      </c>
      <c r="I57" s="7" t="s">
        <v>6</v>
      </c>
      <c r="J57" s="8" t="s">
        <v>7</v>
      </c>
      <c r="K57" s="9" t="str">
        <f>C56</f>
        <v>29.02.2025</v>
      </c>
      <c r="L57" s="10">
        <f>G56</f>
        <v>45747</v>
      </c>
      <c r="M57" s="95"/>
    </row>
    <row r="58" spans="1:13" ht="14.25" customHeight="1" x14ac:dyDescent="0.25">
      <c r="A58" s="11">
        <v>1</v>
      </c>
      <c r="B58" s="12" t="s">
        <v>8</v>
      </c>
      <c r="C58" s="21">
        <f>G31</f>
        <v>860</v>
      </c>
      <c r="D58" s="13">
        <f>H31</f>
        <v>960</v>
      </c>
      <c r="E58" s="13">
        <f>I31</f>
        <v>830</v>
      </c>
      <c r="F58" s="14">
        <f>J31</f>
        <v>750</v>
      </c>
      <c r="G58" s="15">
        <v>860</v>
      </c>
      <c r="H58" s="16">
        <v>850</v>
      </c>
      <c r="I58" s="16">
        <v>830</v>
      </c>
      <c r="J58" s="17">
        <v>850</v>
      </c>
      <c r="K58" s="18">
        <f>AVERAGE(C58:F58)</f>
        <v>850</v>
      </c>
      <c r="L58" s="19">
        <f>AVERAGE(G58:J58)</f>
        <v>847.5</v>
      </c>
      <c r="M58" s="20">
        <f>L58/K58*100</f>
        <v>99.705882352941174</v>
      </c>
    </row>
    <row r="59" spans="1:13" ht="14.25" customHeight="1" x14ac:dyDescent="0.25">
      <c r="A59" s="11">
        <v>2</v>
      </c>
      <c r="B59" s="12" t="s">
        <v>9</v>
      </c>
      <c r="C59" s="21">
        <f t="shared" ref="C59:F81" si="8">G32</f>
        <v>510</v>
      </c>
      <c r="D59" s="13">
        <f t="shared" si="8"/>
        <v>550</v>
      </c>
      <c r="E59" s="13">
        <f t="shared" si="8"/>
        <v>533</v>
      </c>
      <c r="F59" s="14">
        <f t="shared" si="8"/>
        <v>535</v>
      </c>
      <c r="G59" s="15">
        <v>660</v>
      </c>
      <c r="H59" s="16">
        <v>550</v>
      </c>
      <c r="I59" s="16">
        <v>533</v>
      </c>
      <c r="J59" s="17">
        <v>550</v>
      </c>
      <c r="K59" s="18">
        <f t="shared" ref="K59:K81" si="9">AVERAGE(C59:F59)</f>
        <v>532</v>
      </c>
      <c r="L59" s="19">
        <f t="shared" ref="L59:L81" si="10">AVERAGE(G59:J59)</f>
        <v>573.25</v>
      </c>
      <c r="M59" s="20">
        <f t="shared" ref="M59:M81" si="11">L59/K59*100</f>
        <v>107.75375939849626</v>
      </c>
    </row>
    <row r="60" spans="1:13" ht="14.25" customHeight="1" x14ac:dyDescent="0.25">
      <c r="A60" s="11">
        <v>3</v>
      </c>
      <c r="B60" s="22" t="s">
        <v>10</v>
      </c>
      <c r="C60" s="21">
        <f t="shared" si="8"/>
        <v>1180</v>
      </c>
      <c r="D60" s="13">
        <f t="shared" si="8"/>
        <v>1260</v>
      </c>
      <c r="E60" s="13">
        <f t="shared" si="8"/>
        <v>1238</v>
      </c>
      <c r="F60" s="14">
        <f t="shared" si="8"/>
        <v>801</v>
      </c>
      <c r="G60" s="15">
        <v>1180</v>
      </c>
      <c r="H60" s="16">
        <v>1260</v>
      </c>
      <c r="I60" s="16">
        <v>1140</v>
      </c>
      <c r="J60" s="17">
        <v>950</v>
      </c>
      <c r="K60" s="18">
        <f t="shared" si="9"/>
        <v>1119.75</v>
      </c>
      <c r="L60" s="19">
        <f t="shared" si="10"/>
        <v>1132.5</v>
      </c>
      <c r="M60" s="20">
        <f t="shared" si="11"/>
        <v>101.13864701942398</v>
      </c>
    </row>
    <row r="61" spans="1:13" ht="14.25" customHeight="1" x14ac:dyDescent="0.25">
      <c r="A61" s="11">
        <v>4</v>
      </c>
      <c r="B61" s="22" t="s">
        <v>11</v>
      </c>
      <c r="C61" s="21">
        <f t="shared" si="8"/>
        <v>386</v>
      </c>
      <c r="D61" s="13">
        <f t="shared" si="8"/>
        <v>390</v>
      </c>
      <c r="E61" s="13">
        <f t="shared" si="8"/>
        <v>415</v>
      </c>
      <c r="F61" s="14">
        <f t="shared" si="8"/>
        <v>389</v>
      </c>
      <c r="G61" s="15">
        <v>386</v>
      </c>
      <c r="H61" s="16">
        <v>410</v>
      </c>
      <c r="I61" s="16">
        <v>415</v>
      </c>
      <c r="J61" s="17">
        <v>389</v>
      </c>
      <c r="K61" s="18">
        <f t="shared" si="9"/>
        <v>395</v>
      </c>
      <c r="L61" s="19">
        <f t="shared" si="10"/>
        <v>400</v>
      </c>
      <c r="M61" s="20">
        <f t="shared" si="11"/>
        <v>101.26582278481013</v>
      </c>
    </row>
    <row r="62" spans="1:13" ht="14.25" customHeight="1" x14ac:dyDescent="0.25">
      <c r="A62" s="11">
        <v>5</v>
      </c>
      <c r="B62" s="12" t="s">
        <v>12</v>
      </c>
      <c r="C62" s="21">
        <f t="shared" si="8"/>
        <v>220</v>
      </c>
      <c r="D62" s="13">
        <f t="shared" si="8"/>
        <v>250</v>
      </c>
      <c r="E62" s="13">
        <f t="shared" si="8"/>
        <v>230</v>
      </c>
      <c r="F62" s="14">
        <f t="shared" si="8"/>
        <v>230</v>
      </c>
      <c r="G62" s="15">
        <v>220</v>
      </c>
      <c r="H62" s="16">
        <v>250</v>
      </c>
      <c r="I62" s="16">
        <v>230</v>
      </c>
      <c r="J62" s="17">
        <v>250</v>
      </c>
      <c r="K62" s="18">
        <f t="shared" si="9"/>
        <v>232.5</v>
      </c>
      <c r="L62" s="19">
        <f t="shared" si="10"/>
        <v>237.5</v>
      </c>
      <c r="M62" s="20">
        <f t="shared" si="11"/>
        <v>102.15053763440861</v>
      </c>
    </row>
    <row r="63" spans="1:13" ht="14.25" customHeight="1" x14ac:dyDescent="0.25">
      <c r="A63" s="11">
        <v>6</v>
      </c>
      <c r="B63" s="12" t="s">
        <v>13</v>
      </c>
      <c r="C63" s="21">
        <f t="shared" si="8"/>
        <v>2864</v>
      </c>
      <c r="D63" s="13">
        <f t="shared" si="8"/>
        <v>2863</v>
      </c>
      <c r="E63" s="13">
        <f t="shared" si="8"/>
        <v>2900</v>
      </c>
      <c r="F63" s="14">
        <f t="shared" si="8"/>
        <v>2852</v>
      </c>
      <c r="G63" s="15">
        <v>2864</v>
      </c>
      <c r="H63" s="16">
        <v>2000</v>
      </c>
      <c r="I63" s="16">
        <v>2863</v>
      </c>
      <c r="J63" s="17">
        <v>1539</v>
      </c>
      <c r="K63" s="18">
        <f t="shared" si="9"/>
        <v>2869.75</v>
      </c>
      <c r="L63" s="19">
        <f t="shared" si="10"/>
        <v>2316.5</v>
      </c>
      <c r="M63" s="20">
        <f t="shared" si="11"/>
        <v>80.721317187908355</v>
      </c>
    </row>
    <row r="64" spans="1:13" ht="14.25" customHeight="1" x14ac:dyDescent="0.25">
      <c r="A64" s="11">
        <v>7</v>
      </c>
      <c r="B64" s="12" t="s">
        <v>14</v>
      </c>
      <c r="C64" s="21">
        <f t="shared" si="8"/>
        <v>280</v>
      </c>
      <c r="D64" s="13">
        <f t="shared" si="8"/>
        <v>220</v>
      </c>
      <c r="E64" s="13">
        <f t="shared" si="8"/>
        <v>225</v>
      </c>
      <c r="F64" s="14">
        <f t="shared" si="8"/>
        <v>233</v>
      </c>
      <c r="G64" s="15">
        <v>233</v>
      </c>
      <c r="H64" s="16">
        <v>220</v>
      </c>
      <c r="I64" s="16">
        <v>225</v>
      </c>
      <c r="J64" s="17">
        <v>232</v>
      </c>
      <c r="K64" s="18">
        <f t="shared" si="9"/>
        <v>239.5</v>
      </c>
      <c r="L64" s="19">
        <f t="shared" si="10"/>
        <v>227.5</v>
      </c>
      <c r="M64" s="20">
        <f t="shared" si="11"/>
        <v>94.989561586638828</v>
      </c>
    </row>
    <row r="65" spans="1:13" s="40" customFormat="1" ht="14.25" customHeight="1" x14ac:dyDescent="0.25">
      <c r="A65" s="35">
        <v>8</v>
      </c>
      <c r="B65" s="36" t="s">
        <v>15</v>
      </c>
      <c r="C65" s="37">
        <f t="shared" si="8"/>
        <v>170</v>
      </c>
      <c r="D65" s="38">
        <f t="shared" si="8"/>
        <v>180</v>
      </c>
      <c r="E65" s="38">
        <f t="shared" si="8"/>
        <v>180</v>
      </c>
      <c r="F65" s="39">
        <f t="shared" si="8"/>
        <v>165</v>
      </c>
      <c r="G65" s="15">
        <v>175</v>
      </c>
      <c r="H65" s="16">
        <v>190</v>
      </c>
      <c r="I65" s="16">
        <v>160</v>
      </c>
      <c r="J65" s="17">
        <v>165</v>
      </c>
      <c r="K65" s="18">
        <f t="shared" si="9"/>
        <v>173.75</v>
      </c>
      <c r="L65" s="19">
        <f t="shared" si="10"/>
        <v>172.5</v>
      </c>
      <c r="M65" s="20">
        <f t="shared" si="11"/>
        <v>99.280575539568346</v>
      </c>
    </row>
    <row r="66" spans="1:13" ht="14.25" customHeight="1" x14ac:dyDescent="0.25">
      <c r="A66" s="11">
        <v>9</v>
      </c>
      <c r="B66" s="12" t="s">
        <v>16</v>
      </c>
      <c r="C66" s="21">
        <f t="shared" si="8"/>
        <v>220</v>
      </c>
      <c r="D66" s="13">
        <f t="shared" si="8"/>
        <v>210</v>
      </c>
      <c r="E66" s="13">
        <f t="shared" si="8"/>
        <v>210</v>
      </c>
      <c r="F66" s="14">
        <f t="shared" si="8"/>
        <v>220</v>
      </c>
      <c r="G66" s="15">
        <v>220</v>
      </c>
      <c r="H66" s="16">
        <v>210</v>
      </c>
      <c r="I66" s="16">
        <v>210</v>
      </c>
      <c r="J66" s="17">
        <v>220</v>
      </c>
      <c r="K66" s="18">
        <f t="shared" si="9"/>
        <v>215</v>
      </c>
      <c r="L66" s="19">
        <f t="shared" si="10"/>
        <v>215</v>
      </c>
      <c r="M66" s="20">
        <f t="shared" si="11"/>
        <v>100</v>
      </c>
    </row>
    <row r="67" spans="1:13" ht="14.25" customHeight="1" x14ac:dyDescent="0.25">
      <c r="A67" s="11">
        <v>10</v>
      </c>
      <c r="B67" s="12" t="s">
        <v>17</v>
      </c>
      <c r="C67" s="21">
        <f t="shared" si="8"/>
        <v>130</v>
      </c>
      <c r="D67" s="13">
        <f t="shared" si="8"/>
        <v>125</v>
      </c>
      <c r="E67" s="13">
        <f t="shared" si="8"/>
        <v>130</v>
      </c>
      <c r="F67" s="14">
        <f t="shared" si="8"/>
        <v>119</v>
      </c>
      <c r="G67" s="15">
        <v>135</v>
      </c>
      <c r="H67" s="16">
        <v>125</v>
      </c>
      <c r="I67" s="16">
        <v>130</v>
      </c>
      <c r="J67" s="17">
        <v>119</v>
      </c>
      <c r="K67" s="18">
        <f t="shared" si="9"/>
        <v>126</v>
      </c>
      <c r="L67" s="19">
        <f t="shared" si="10"/>
        <v>127.25</v>
      </c>
      <c r="M67" s="20">
        <f t="shared" si="11"/>
        <v>100.99206349206349</v>
      </c>
    </row>
    <row r="68" spans="1:13" ht="14.25" customHeight="1" x14ac:dyDescent="0.25">
      <c r="A68" s="11">
        <v>11</v>
      </c>
      <c r="B68" s="12" t="s">
        <v>18</v>
      </c>
      <c r="C68" s="21">
        <f t="shared" si="8"/>
        <v>55</v>
      </c>
      <c r="D68" s="13">
        <f t="shared" si="8"/>
        <v>59</v>
      </c>
      <c r="E68" s="13">
        <f t="shared" si="8"/>
        <v>60</v>
      </c>
      <c r="F68" s="14">
        <f t="shared" si="8"/>
        <v>59</v>
      </c>
      <c r="G68" s="15">
        <v>52</v>
      </c>
      <c r="H68" s="16">
        <v>59</v>
      </c>
      <c r="I68" s="16">
        <v>60</v>
      </c>
      <c r="J68" s="17">
        <v>55</v>
      </c>
      <c r="K68" s="18">
        <f t="shared" si="9"/>
        <v>58.25</v>
      </c>
      <c r="L68" s="19">
        <f t="shared" si="10"/>
        <v>56.5</v>
      </c>
      <c r="M68" s="20">
        <f t="shared" si="11"/>
        <v>96.995708154506431</v>
      </c>
    </row>
    <row r="69" spans="1:13" ht="14.25" customHeight="1" x14ac:dyDescent="0.25">
      <c r="A69" s="11">
        <v>12</v>
      </c>
      <c r="B69" s="12" t="s">
        <v>19</v>
      </c>
      <c r="C69" s="21">
        <f t="shared" si="8"/>
        <v>1350</v>
      </c>
      <c r="D69" s="13">
        <f t="shared" si="8"/>
        <v>1400</v>
      </c>
      <c r="E69" s="13">
        <f t="shared" si="8"/>
        <v>1400</v>
      </c>
      <c r="F69" s="14">
        <f t="shared" si="8"/>
        <v>1450</v>
      </c>
      <c r="G69" s="15">
        <v>1400</v>
      </c>
      <c r="H69" s="16">
        <v>1550</v>
      </c>
      <c r="I69" s="16">
        <v>1400</v>
      </c>
      <c r="J69" s="17">
        <v>1450</v>
      </c>
      <c r="K69" s="18">
        <f t="shared" si="9"/>
        <v>1400</v>
      </c>
      <c r="L69" s="19">
        <f t="shared" si="10"/>
        <v>1450</v>
      </c>
      <c r="M69" s="20">
        <f t="shared" si="11"/>
        <v>103.57142857142858</v>
      </c>
    </row>
    <row r="70" spans="1:13" ht="14.25" customHeight="1" x14ac:dyDescent="0.25">
      <c r="A70" s="11">
        <v>13</v>
      </c>
      <c r="B70" s="12" t="s">
        <v>20</v>
      </c>
      <c r="C70" s="21">
        <f t="shared" si="8"/>
        <v>102</v>
      </c>
      <c r="D70" s="13">
        <f t="shared" si="8"/>
        <v>105</v>
      </c>
      <c r="E70" s="13">
        <f t="shared" si="8"/>
        <v>105</v>
      </c>
      <c r="F70" s="14">
        <f t="shared" si="8"/>
        <v>90</v>
      </c>
      <c r="G70" s="15">
        <v>102</v>
      </c>
      <c r="H70" s="16">
        <v>105</v>
      </c>
      <c r="I70" s="16">
        <v>110</v>
      </c>
      <c r="J70" s="17">
        <v>87</v>
      </c>
      <c r="K70" s="18">
        <f t="shared" si="9"/>
        <v>100.5</v>
      </c>
      <c r="L70" s="19">
        <f t="shared" si="10"/>
        <v>101</v>
      </c>
      <c r="M70" s="20">
        <f t="shared" si="11"/>
        <v>100.49751243781095</v>
      </c>
    </row>
    <row r="71" spans="1:13" ht="14.25" customHeight="1" x14ac:dyDescent="0.25">
      <c r="A71" s="11">
        <v>14</v>
      </c>
      <c r="B71" s="12" t="s">
        <v>21</v>
      </c>
      <c r="C71" s="21">
        <f t="shared" si="8"/>
        <v>190</v>
      </c>
      <c r="D71" s="13">
        <f t="shared" si="8"/>
        <v>190</v>
      </c>
      <c r="E71" s="13">
        <f t="shared" si="8"/>
        <v>190</v>
      </c>
      <c r="F71" s="14">
        <f t="shared" si="8"/>
        <v>200</v>
      </c>
      <c r="G71" s="15">
        <v>190</v>
      </c>
      <c r="H71" s="86">
        <v>190</v>
      </c>
      <c r="I71" s="86">
        <v>190</v>
      </c>
      <c r="J71" s="86">
        <v>200</v>
      </c>
      <c r="K71" s="18">
        <f t="shared" si="9"/>
        <v>192.5</v>
      </c>
      <c r="L71" s="19">
        <f t="shared" si="10"/>
        <v>192.5</v>
      </c>
      <c r="M71" s="20">
        <f t="shared" si="11"/>
        <v>100</v>
      </c>
    </row>
    <row r="72" spans="1:13" ht="14.25" customHeight="1" x14ac:dyDescent="0.25">
      <c r="A72" s="11">
        <v>15</v>
      </c>
      <c r="B72" s="22" t="s">
        <v>22</v>
      </c>
      <c r="C72" s="21">
        <f t="shared" si="8"/>
        <v>197</v>
      </c>
      <c r="D72" s="13">
        <f t="shared" si="8"/>
        <v>197</v>
      </c>
      <c r="E72" s="13">
        <f t="shared" si="8"/>
        <v>197</v>
      </c>
      <c r="F72" s="14">
        <f t="shared" si="8"/>
        <v>200</v>
      </c>
      <c r="G72" s="15">
        <v>197</v>
      </c>
      <c r="H72" s="86">
        <v>197</v>
      </c>
      <c r="I72" s="86">
        <v>197</v>
      </c>
      <c r="J72" s="86">
        <v>200</v>
      </c>
      <c r="K72" s="18">
        <f t="shared" si="9"/>
        <v>197.75</v>
      </c>
      <c r="L72" s="19">
        <f t="shared" si="10"/>
        <v>197.75</v>
      </c>
      <c r="M72" s="20">
        <f t="shared" si="11"/>
        <v>100</v>
      </c>
    </row>
    <row r="73" spans="1:13" ht="14.25" customHeight="1" x14ac:dyDescent="0.25">
      <c r="A73" s="11">
        <v>16</v>
      </c>
      <c r="B73" s="12" t="s">
        <v>23</v>
      </c>
      <c r="C73" s="21">
        <f t="shared" si="8"/>
        <v>141</v>
      </c>
      <c r="D73" s="13">
        <f t="shared" si="8"/>
        <v>140</v>
      </c>
      <c r="E73" s="13">
        <f t="shared" si="8"/>
        <v>125</v>
      </c>
      <c r="F73" s="14">
        <f t="shared" si="8"/>
        <v>133</v>
      </c>
      <c r="G73" s="15">
        <v>141</v>
      </c>
      <c r="H73" s="16">
        <v>140</v>
      </c>
      <c r="I73" s="16">
        <v>130</v>
      </c>
      <c r="J73" s="17">
        <v>133</v>
      </c>
      <c r="K73" s="18">
        <f t="shared" si="9"/>
        <v>134.75</v>
      </c>
      <c r="L73" s="19">
        <f t="shared" si="10"/>
        <v>136</v>
      </c>
      <c r="M73" s="20">
        <f t="shared" si="11"/>
        <v>100.92764378478665</v>
      </c>
    </row>
    <row r="74" spans="1:13" ht="14.25" customHeight="1" x14ac:dyDescent="0.25">
      <c r="A74" s="11">
        <v>17</v>
      </c>
      <c r="B74" s="12" t="s">
        <v>24</v>
      </c>
      <c r="C74" s="21">
        <f t="shared" si="8"/>
        <v>88</v>
      </c>
      <c r="D74" s="13">
        <f t="shared" si="8"/>
        <v>80</v>
      </c>
      <c r="E74" s="13">
        <f t="shared" si="8"/>
        <v>90</v>
      </c>
      <c r="F74" s="14">
        <f t="shared" si="8"/>
        <v>95</v>
      </c>
      <c r="G74" s="15">
        <v>88</v>
      </c>
      <c r="H74" s="16">
        <v>85</v>
      </c>
      <c r="I74" s="16">
        <v>90</v>
      </c>
      <c r="J74" s="17">
        <v>95</v>
      </c>
      <c r="K74" s="18">
        <f t="shared" si="9"/>
        <v>88.25</v>
      </c>
      <c r="L74" s="19">
        <f t="shared" si="10"/>
        <v>89.5</v>
      </c>
      <c r="M74" s="20">
        <f t="shared" si="11"/>
        <v>101.41643059490085</v>
      </c>
    </row>
    <row r="75" spans="1:13" ht="14.25" customHeight="1" x14ac:dyDescent="0.25">
      <c r="A75" s="11">
        <v>18</v>
      </c>
      <c r="B75" s="12" t="s">
        <v>25</v>
      </c>
      <c r="C75" s="21">
        <f t="shared" si="8"/>
        <v>130</v>
      </c>
      <c r="D75" s="13">
        <f t="shared" si="8"/>
        <v>80</v>
      </c>
      <c r="E75" s="13">
        <f t="shared" si="8"/>
        <v>100</v>
      </c>
      <c r="F75" s="14">
        <f t="shared" si="8"/>
        <v>85</v>
      </c>
      <c r="G75" s="15">
        <v>130</v>
      </c>
      <c r="H75" s="16">
        <v>80</v>
      </c>
      <c r="I75" s="16">
        <v>90</v>
      </c>
      <c r="J75" s="17">
        <v>85</v>
      </c>
      <c r="K75" s="18">
        <f t="shared" si="9"/>
        <v>98.75</v>
      </c>
      <c r="L75" s="19">
        <f t="shared" si="10"/>
        <v>96.25</v>
      </c>
      <c r="M75" s="20">
        <f t="shared" si="11"/>
        <v>97.468354430379748</v>
      </c>
    </row>
    <row r="76" spans="1:13" ht="14.25" customHeight="1" x14ac:dyDescent="0.25">
      <c r="A76" s="11">
        <v>19</v>
      </c>
      <c r="B76" s="12" t="s">
        <v>26</v>
      </c>
      <c r="C76" s="21">
        <f t="shared" si="8"/>
        <v>250</v>
      </c>
      <c r="D76" s="13">
        <f t="shared" si="8"/>
        <v>250</v>
      </c>
      <c r="E76" s="13">
        <f t="shared" si="8"/>
        <v>223</v>
      </c>
      <c r="F76" s="14">
        <f t="shared" si="8"/>
        <v>238</v>
      </c>
      <c r="G76" s="15">
        <v>250</v>
      </c>
      <c r="H76" s="16">
        <v>250</v>
      </c>
      <c r="I76" s="16">
        <v>238</v>
      </c>
      <c r="J76" s="17">
        <v>240</v>
      </c>
      <c r="K76" s="18">
        <f t="shared" si="9"/>
        <v>240.25</v>
      </c>
      <c r="L76" s="19">
        <f t="shared" si="10"/>
        <v>244.5</v>
      </c>
      <c r="M76" s="20">
        <f t="shared" si="11"/>
        <v>101.76899063475547</v>
      </c>
    </row>
    <row r="77" spans="1:13" ht="14.25" customHeight="1" x14ac:dyDescent="0.25">
      <c r="A77" s="11">
        <v>20</v>
      </c>
      <c r="B77" s="12" t="s">
        <v>27</v>
      </c>
      <c r="C77" s="21">
        <f t="shared" si="8"/>
        <v>100</v>
      </c>
      <c r="D77" s="13">
        <f t="shared" si="8"/>
        <v>100</v>
      </c>
      <c r="E77" s="13">
        <f t="shared" si="8"/>
        <v>120</v>
      </c>
      <c r="F77" s="14">
        <f t="shared" si="8"/>
        <v>96</v>
      </c>
      <c r="G77" s="15">
        <v>100</v>
      </c>
      <c r="H77" s="16">
        <v>130</v>
      </c>
      <c r="I77" s="16">
        <v>95</v>
      </c>
      <c r="J77" s="17">
        <v>96</v>
      </c>
      <c r="K77" s="18">
        <f t="shared" si="9"/>
        <v>104</v>
      </c>
      <c r="L77" s="19">
        <f t="shared" si="10"/>
        <v>105.25</v>
      </c>
      <c r="M77" s="20">
        <f t="shared" si="11"/>
        <v>101.20192307692308</v>
      </c>
    </row>
    <row r="78" spans="1:13" ht="14.25" customHeight="1" x14ac:dyDescent="0.25">
      <c r="A78" s="11">
        <v>21</v>
      </c>
      <c r="B78" s="12" t="s">
        <v>28</v>
      </c>
      <c r="C78" s="21">
        <f t="shared" si="8"/>
        <v>170</v>
      </c>
      <c r="D78" s="13">
        <f t="shared" si="8"/>
        <v>160</v>
      </c>
      <c r="E78" s="13">
        <f t="shared" si="8"/>
        <v>140</v>
      </c>
      <c r="F78" s="14">
        <f t="shared" si="8"/>
        <v>120</v>
      </c>
      <c r="G78" s="15">
        <v>140</v>
      </c>
      <c r="H78" s="16">
        <v>140</v>
      </c>
      <c r="I78" s="16">
        <v>140</v>
      </c>
      <c r="J78" s="17">
        <v>113</v>
      </c>
      <c r="K78" s="18">
        <f t="shared" si="9"/>
        <v>147.5</v>
      </c>
      <c r="L78" s="19">
        <f t="shared" si="10"/>
        <v>133.25</v>
      </c>
      <c r="M78" s="20">
        <f t="shared" si="11"/>
        <v>90.33898305084746</v>
      </c>
    </row>
    <row r="79" spans="1:13" ht="14.25" customHeight="1" x14ac:dyDescent="0.25">
      <c r="A79" s="11">
        <v>22</v>
      </c>
      <c r="B79" s="12" t="s">
        <v>29</v>
      </c>
      <c r="C79" s="21">
        <f t="shared" si="8"/>
        <v>130</v>
      </c>
      <c r="D79" s="13">
        <f t="shared" si="8"/>
        <v>110</v>
      </c>
      <c r="E79" s="13">
        <f t="shared" si="8"/>
        <v>110</v>
      </c>
      <c r="F79" s="14">
        <f t="shared" si="8"/>
        <v>113</v>
      </c>
      <c r="G79" s="15">
        <v>115</v>
      </c>
      <c r="H79" s="16">
        <v>110</v>
      </c>
      <c r="I79" s="16">
        <v>110</v>
      </c>
      <c r="J79" s="17">
        <v>113</v>
      </c>
      <c r="K79" s="18">
        <f t="shared" si="9"/>
        <v>115.75</v>
      </c>
      <c r="L79" s="19">
        <f t="shared" si="10"/>
        <v>112</v>
      </c>
      <c r="M79" s="20">
        <f t="shared" si="11"/>
        <v>96.76025917926566</v>
      </c>
    </row>
    <row r="80" spans="1:13" ht="14.25" customHeight="1" x14ac:dyDescent="0.25">
      <c r="A80" s="11">
        <v>23</v>
      </c>
      <c r="B80" s="12" t="s">
        <v>30</v>
      </c>
      <c r="C80" s="21">
        <f t="shared" si="8"/>
        <v>170</v>
      </c>
      <c r="D80" s="13">
        <f t="shared" si="8"/>
        <v>150</v>
      </c>
      <c r="E80" s="13">
        <f t="shared" si="8"/>
        <v>150</v>
      </c>
      <c r="F80" s="14">
        <f t="shared" si="8"/>
        <v>143</v>
      </c>
      <c r="G80" s="15">
        <v>170</v>
      </c>
      <c r="H80" s="16">
        <v>150</v>
      </c>
      <c r="I80" s="16">
        <v>140</v>
      </c>
      <c r="J80" s="17">
        <v>143</v>
      </c>
      <c r="K80" s="18">
        <f t="shared" si="9"/>
        <v>153.25</v>
      </c>
      <c r="L80" s="19">
        <f t="shared" si="10"/>
        <v>150.75</v>
      </c>
      <c r="M80" s="20">
        <f t="shared" si="11"/>
        <v>98.368678629690052</v>
      </c>
    </row>
    <row r="81" spans="1:13" ht="14.25" customHeight="1" thickBot="1" x14ac:dyDescent="0.3">
      <c r="A81" s="23">
        <v>24</v>
      </c>
      <c r="B81" s="24" t="s">
        <v>31</v>
      </c>
      <c r="C81" s="25">
        <f t="shared" si="8"/>
        <v>340</v>
      </c>
      <c r="D81" s="26">
        <f t="shared" si="8"/>
        <v>390</v>
      </c>
      <c r="E81" s="26">
        <f t="shared" si="8"/>
        <v>350</v>
      </c>
      <c r="F81" s="27">
        <f t="shared" si="8"/>
        <v>280</v>
      </c>
      <c r="G81" s="28">
        <v>340</v>
      </c>
      <c r="H81" s="29">
        <v>350</v>
      </c>
      <c r="I81" s="29">
        <v>350</v>
      </c>
      <c r="J81" s="30">
        <v>290</v>
      </c>
      <c r="K81" s="31">
        <f t="shared" si="9"/>
        <v>340</v>
      </c>
      <c r="L81" s="32">
        <f t="shared" si="10"/>
        <v>332.5</v>
      </c>
      <c r="M81" s="33">
        <f t="shared" si="11"/>
        <v>97.794117647058826</v>
      </c>
    </row>
    <row r="82" spans="1:13" ht="15.05" thickBot="1" x14ac:dyDescent="0.3"/>
    <row r="83" spans="1:13" x14ac:dyDescent="0.25">
      <c r="A83" s="97" t="s">
        <v>0</v>
      </c>
      <c r="B83" s="99" t="s">
        <v>1</v>
      </c>
      <c r="C83" s="109">
        <f>L57</f>
        <v>45747</v>
      </c>
      <c r="D83" s="110"/>
      <c r="E83" s="110"/>
      <c r="F83" s="111"/>
      <c r="G83" s="104">
        <v>45777</v>
      </c>
      <c r="H83" s="105"/>
      <c r="I83" s="105"/>
      <c r="J83" s="106"/>
      <c r="K83" s="107" t="s">
        <v>2</v>
      </c>
      <c r="L83" s="108"/>
      <c r="M83" s="94" t="s">
        <v>3</v>
      </c>
    </row>
    <row r="84" spans="1:13" ht="31.5" customHeight="1" x14ac:dyDescent="0.25">
      <c r="A84" s="98"/>
      <c r="B84" s="100"/>
      <c r="C84" s="3" t="s">
        <v>4</v>
      </c>
      <c r="D84" s="4" t="s">
        <v>5</v>
      </c>
      <c r="E84" s="4" t="s">
        <v>6</v>
      </c>
      <c r="F84" s="5" t="s">
        <v>7</v>
      </c>
      <c r="G84" s="6" t="s">
        <v>4</v>
      </c>
      <c r="H84" s="7" t="s">
        <v>5</v>
      </c>
      <c r="I84" s="7" t="s">
        <v>6</v>
      </c>
      <c r="J84" s="8" t="s">
        <v>7</v>
      </c>
      <c r="K84" s="9">
        <f>C83</f>
        <v>45747</v>
      </c>
      <c r="L84" s="10">
        <f>G83</f>
        <v>45777</v>
      </c>
      <c r="M84" s="95"/>
    </row>
    <row r="85" spans="1:13" x14ac:dyDescent="0.25">
      <c r="A85" s="11">
        <v>1</v>
      </c>
      <c r="B85" s="12" t="s">
        <v>8</v>
      </c>
      <c r="C85" s="37">
        <f>G58</f>
        <v>860</v>
      </c>
      <c r="D85" s="38">
        <f>H58</f>
        <v>850</v>
      </c>
      <c r="E85" s="38">
        <f>I58</f>
        <v>830</v>
      </c>
      <c r="F85" s="39">
        <f>J58</f>
        <v>850</v>
      </c>
      <c r="G85" s="86">
        <v>860</v>
      </c>
      <c r="H85" s="87">
        <v>875</v>
      </c>
      <c r="I85" s="87">
        <v>834</v>
      </c>
      <c r="J85" s="88">
        <v>850</v>
      </c>
      <c r="K85" s="18">
        <f>AVERAGE(C85:F85)</f>
        <v>847.5</v>
      </c>
      <c r="L85" s="19">
        <f>AVERAGE(G85:J85)</f>
        <v>854.75</v>
      </c>
      <c r="M85" s="20">
        <f>L85/K85*100</f>
        <v>100.85545722713864</v>
      </c>
    </row>
    <row r="86" spans="1:13" x14ac:dyDescent="0.25">
      <c r="A86" s="11">
        <v>2</v>
      </c>
      <c r="B86" s="12" t="s">
        <v>9</v>
      </c>
      <c r="C86" s="37">
        <f t="shared" ref="C86:F108" si="12">G59</f>
        <v>660</v>
      </c>
      <c r="D86" s="38">
        <f t="shared" si="12"/>
        <v>550</v>
      </c>
      <c r="E86" s="38">
        <f t="shared" si="12"/>
        <v>533</v>
      </c>
      <c r="F86" s="39">
        <f t="shared" si="12"/>
        <v>550</v>
      </c>
      <c r="G86" s="86">
        <v>660</v>
      </c>
      <c r="H86" s="87">
        <v>585</v>
      </c>
      <c r="I86" s="87">
        <v>570</v>
      </c>
      <c r="J86" s="88">
        <v>550</v>
      </c>
      <c r="K86" s="18">
        <f t="shared" ref="K86:K108" si="13">AVERAGE(C86:F86)</f>
        <v>573.25</v>
      </c>
      <c r="L86" s="19">
        <f t="shared" ref="L86:L108" si="14">AVERAGE(G86:J86)</f>
        <v>591.25</v>
      </c>
      <c r="M86" s="20">
        <f t="shared" ref="M86:M108" si="15">L86/K86*100</f>
        <v>103.139991277802</v>
      </c>
    </row>
    <row r="87" spans="1:13" x14ac:dyDescent="0.25">
      <c r="A87" s="11">
        <v>3</v>
      </c>
      <c r="B87" s="22" t="s">
        <v>10</v>
      </c>
      <c r="C87" s="37">
        <f t="shared" si="12"/>
        <v>1180</v>
      </c>
      <c r="D87" s="38">
        <f t="shared" si="12"/>
        <v>1260</v>
      </c>
      <c r="E87" s="38">
        <f t="shared" si="12"/>
        <v>1140</v>
      </c>
      <c r="F87" s="39">
        <f t="shared" si="12"/>
        <v>950</v>
      </c>
      <c r="G87" s="86">
        <v>1180</v>
      </c>
      <c r="H87" s="87">
        <v>1260</v>
      </c>
      <c r="I87" s="87">
        <v>1140</v>
      </c>
      <c r="J87" s="88">
        <v>1100</v>
      </c>
      <c r="K87" s="18">
        <f t="shared" si="13"/>
        <v>1132.5</v>
      </c>
      <c r="L87" s="19">
        <f t="shared" si="14"/>
        <v>1170</v>
      </c>
      <c r="M87" s="20">
        <f t="shared" si="15"/>
        <v>103.31125827814569</v>
      </c>
    </row>
    <row r="88" spans="1:13" x14ac:dyDescent="0.25">
      <c r="A88" s="11">
        <v>4</v>
      </c>
      <c r="B88" s="22" t="s">
        <v>11</v>
      </c>
      <c r="C88" s="37">
        <f t="shared" si="12"/>
        <v>386</v>
      </c>
      <c r="D88" s="38">
        <f t="shared" si="12"/>
        <v>410</v>
      </c>
      <c r="E88" s="38">
        <f t="shared" si="12"/>
        <v>415</v>
      </c>
      <c r="F88" s="39">
        <f t="shared" si="12"/>
        <v>389</v>
      </c>
      <c r="G88" s="86">
        <v>360</v>
      </c>
      <c r="H88" s="87">
        <v>390</v>
      </c>
      <c r="I88" s="87">
        <v>360</v>
      </c>
      <c r="J88" s="88">
        <v>369</v>
      </c>
      <c r="K88" s="18">
        <f t="shared" si="13"/>
        <v>400</v>
      </c>
      <c r="L88" s="19">
        <f t="shared" si="14"/>
        <v>369.75</v>
      </c>
      <c r="M88" s="20">
        <f t="shared" si="15"/>
        <v>92.4375</v>
      </c>
    </row>
    <row r="89" spans="1:13" x14ac:dyDescent="0.25">
      <c r="A89" s="11">
        <v>5</v>
      </c>
      <c r="B89" s="12" t="s">
        <v>12</v>
      </c>
      <c r="C89" s="37">
        <f t="shared" si="12"/>
        <v>220</v>
      </c>
      <c r="D89" s="38">
        <f t="shared" si="12"/>
        <v>250</v>
      </c>
      <c r="E89" s="38">
        <f t="shared" si="12"/>
        <v>230</v>
      </c>
      <c r="F89" s="39">
        <f t="shared" si="12"/>
        <v>250</v>
      </c>
      <c r="G89" s="86">
        <v>220</v>
      </c>
      <c r="H89" s="87">
        <v>250</v>
      </c>
      <c r="I89" s="87">
        <v>230</v>
      </c>
      <c r="J89" s="88">
        <v>280</v>
      </c>
      <c r="K89" s="18">
        <f t="shared" si="13"/>
        <v>237.5</v>
      </c>
      <c r="L89" s="19">
        <f t="shared" si="14"/>
        <v>245</v>
      </c>
      <c r="M89" s="20">
        <f t="shared" si="15"/>
        <v>103.15789473684211</v>
      </c>
    </row>
    <row r="90" spans="1:13" x14ac:dyDescent="0.25">
      <c r="A90" s="11">
        <v>6</v>
      </c>
      <c r="B90" s="12" t="s">
        <v>13</v>
      </c>
      <c r="C90" s="37">
        <f t="shared" si="12"/>
        <v>2864</v>
      </c>
      <c r="D90" s="38">
        <f t="shared" si="12"/>
        <v>2000</v>
      </c>
      <c r="E90" s="38">
        <f t="shared" si="12"/>
        <v>2863</v>
      </c>
      <c r="F90" s="39">
        <f t="shared" si="12"/>
        <v>1539</v>
      </c>
      <c r="G90" s="86">
        <v>2340</v>
      </c>
      <c r="H90" s="87">
        <v>2000</v>
      </c>
      <c r="I90" s="87">
        <v>2000</v>
      </c>
      <c r="J90" s="88">
        <v>1697</v>
      </c>
      <c r="K90" s="18">
        <f t="shared" si="13"/>
        <v>2316.5</v>
      </c>
      <c r="L90" s="19">
        <f t="shared" si="14"/>
        <v>2009.25</v>
      </c>
      <c r="M90" s="20">
        <f t="shared" si="15"/>
        <v>86.736455860133816</v>
      </c>
    </row>
    <row r="91" spans="1:13" x14ac:dyDescent="0.25">
      <c r="A91" s="11">
        <v>7</v>
      </c>
      <c r="B91" s="12" t="s">
        <v>14</v>
      </c>
      <c r="C91" s="37">
        <f t="shared" si="12"/>
        <v>233</v>
      </c>
      <c r="D91" s="38">
        <f t="shared" si="12"/>
        <v>220</v>
      </c>
      <c r="E91" s="38">
        <f t="shared" si="12"/>
        <v>225</v>
      </c>
      <c r="F91" s="39">
        <f t="shared" si="12"/>
        <v>232</v>
      </c>
      <c r="G91" s="86">
        <v>233</v>
      </c>
      <c r="H91" s="87">
        <v>220</v>
      </c>
      <c r="I91" s="87">
        <v>225</v>
      </c>
      <c r="J91" s="88">
        <v>230</v>
      </c>
      <c r="K91" s="18">
        <f t="shared" si="13"/>
        <v>227.5</v>
      </c>
      <c r="L91" s="19">
        <f t="shared" si="14"/>
        <v>227</v>
      </c>
      <c r="M91" s="20">
        <f t="shared" si="15"/>
        <v>99.780219780219781</v>
      </c>
    </row>
    <row r="92" spans="1:13" s="40" customFormat="1" x14ac:dyDescent="0.25">
      <c r="A92" s="35">
        <v>8</v>
      </c>
      <c r="B92" s="36" t="s">
        <v>15</v>
      </c>
      <c r="C92" s="37">
        <f t="shared" si="12"/>
        <v>175</v>
      </c>
      <c r="D92" s="38">
        <f t="shared" si="12"/>
        <v>190</v>
      </c>
      <c r="E92" s="38">
        <f t="shared" si="12"/>
        <v>160</v>
      </c>
      <c r="F92" s="39">
        <f t="shared" si="12"/>
        <v>165</v>
      </c>
      <c r="G92" s="86">
        <v>188</v>
      </c>
      <c r="H92" s="87">
        <v>195</v>
      </c>
      <c r="I92" s="87">
        <v>180</v>
      </c>
      <c r="J92" s="88">
        <v>190</v>
      </c>
      <c r="K92" s="18">
        <f t="shared" si="13"/>
        <v>172.5</v>
      </c>
      <c r="L92" s="19">
        <f t="shared" si="14"/>
        <v>188.25</v>
      </c>
      <c r="M92" s="20">
        <f t="shared" si="15"/>
        <v>109.13043478260869</v>
      </c>
    </row>
    <row r="93" spans="1:13" x14ac:dyDescent="0.25">
      <c r="A93" s="11">
        <v>9</v>
      </c>
      <c r="B93" s="12" t="s">
        <v>16</v>
      </c>
      <c r="C93" s="37">
        <f t="shared" si="12"/>
        <v>220</v>
      </c>
      <c r="D93" s="38">
        <f t="shared" si="12"/>
        <v>210</v>
      </c>
      <c r="E93" s="38">
        <f t="shared" si="12"/>
        <v>210</v>
      </c>
      <c r="F93" s="39">
        <f t="shared" si="12"/>
        <v>220</v>
      </c>
      <c r="G93" s="86">
        <v>220</v>
      </c>
      <c r="H93" s="87">
        <v>210</v>
      </c>
      <c r="I93" s="87">
        <v>210</v>
      </c>
      <c r="J93" s="88">
        <v>220</v>
      </c>
      <c r="K93" s="18">
        <f t="shared" si="13"/>
        <v>215</v>
      </c>
      <c r="L93" s="19">
        <f t="shared" si="14"/>
        <v>215</v>
      </c>
      <c r="M93" s="20">
        <f t="shared" si="15"/>
        <v>100</v>
      </c>
    </row>
    <row r="94" spans="1:13" x14ac:dyDescent="0.25">
      <c r="A94" s="11">
        <v>10</v>
      </c>
      <c r="B94" s="12" t="s">
        <v>17</v>
      </c>
      <c r="C94" s="37">
        <f t="shared" si="12"/>
        <v>135</v>
      </c>
      <c r="D94" s="38">
        <f t="shared" si="12"/>
        <v>125</v>
      </c>
      <c r="E94" s="38">
        <f t="shared" si="12"/>
        <v>130</v>
      </c>
      <c r="F94" s="39">
        <f t="shared" si="12"/>
        <v>119</v>
      </c>
      <c r="G94" s="86">
        <v>135</v>
      </c>
      <c r="H94" s="87">
        <v>130</v>
      </c>
      <c r="I94" s="87">
        <v>135</v>
      </c>
      <c r="J94" s="88">
        <v>119</v>
      </c>
      <c r="K94" s="18">
        <f t="shared" si="13"/>
        <v>127.25</v>
      </c>
      <c r="L94" s="19">
        <f t="shared" si="14"/>
        <v>129.75</v>
      </c>
      <c r="M94" s="20">
        <f t="shared" si="15"/>
        <v>101.96463654223969</v>
      </c>
    </row>
    <row r="95" spans="1:13" x14ac:dyDescent="0.25">
      <c r="A95" s="11">
        <v>11</v>
      </c>
      <c r="B95" s="12" t="s">
        <v>18</v>
      </c>
      <c r="C95" s="37">
        <f t="shared" si="12"/>
        <v>52</v>
      </c>
      <c r="D95" s="38">
        <f t="shared" si="12"/>
        <v>59</v>
      </c>
      <c r="E95" s="38">
        <f t="shared" si="12"/>
        <v>60</v>
      </c>
      <c r="F95" s="39">
        <f t="shared" si="12"/>
        <v>55</v>
      </c>
      <c r="G95" s="86">
        <v>55</v>
      </c>
      <c r="H95" s="87">
        <v>59</v>
      </c>
      <c r="I95" s="87">
        <v>60</v>
      </c>
      <c r="J95" s="88">
        <v>59</v>
      </c>
      <c r="K95" s="18">
        <f t="shared" si="13"/>
        <v>56.5</v>
      </c>
      <c r="L95" s="19">
        <f t="shared" si="14"/>
        <v>58.25</v>
      </c>
      <c r="M95" s="20">
        <f t="shared" si="15"/>
        <v>103.09734513274336</v>
      </c>
    </row>
    <row r="96" spans="1:13" x14ac:dyDescent="0.25">
      <c r="A96" s="11">
        <v>12</v>
      </c>
      <c r="B96" s="12" t="s">
        <v>19</v>
      </c>
      <c r="C96" s="37">
        <f t="shared" si="12"/>
        <v>1400</v>
      </c>
      <c r="D96" s="38">
        <f t="shared" si="12"/>
        <v>1550</v>
      </c>
      <c r="E96" s="38">
        <f t="shared" si="12"/>
        <v>1400</v>
      </c>
      <c r="F96" s="39">
        <f t="shared" si="12"/>
        <v>1450</v>
      </c>
      <c r="G96" s="86">
        <v>1300</v>
      </c>
      <c r="H96" s="87">
        <v>1550</v>
      </c>
      <c r="I96" s="87">
        <v>1600</v>
      </c>
      <c r="J96" s="88">
        <v>1450</v>
      </c>
      <c r="K96" s="18">
        <f t="shared" si="13"/>
        <v>1450</v>
      </c>
      <c r="L96" s="19">
        <f t="shared" si="14"/>
        <v>1475</v>
      </c>
      <c r="M96" s="20">
        <f t="shared" si="15"/>
        <v>101.72413793103448</v>
      </c>
    </row>
    <row r="97" spans="1:13" x14ac:dyDescent="0.25">
      <c r="A97" s="11">
        <v>13</v>
      </c>
      <c r="B97" s="12" t="s">
        <v>20</v>
      </c>
      <c r="C97" s="37">
        <f t="shared" si="12"/>
        <v>102</v>
      </c>
      <c r="D97" s="38">
        <f t="shared" si="12"/>
        <v>105</v>
      </c>
      <c r="E97" s="38">
        <f t="shared" si="12"/>
        <v>110</v>
      </c>
      <c r="F97" s="39">
        <f t="shared" si="12"/>
        <v>87</v>
      </c>
      <c r="G97" s="86">
        <v>102</v>
      </c>
      <c r="H97" s="87">
        <v>114</v>
      </c>
      <c r="I97" s="87">
        <v>110</v>
      </c>
      <c r="J97" s="88">
        <v>112</v>
      </c>
      <c r="K97" s="18">
        <f t="shared" si="13"/>
        <v>101</v>
      </c>
      <c r="L97" s="19">
        <f t="shared" si="14"/>
        <v>109.5</v>
      </c>
      <c r="M97" s="20">
        <f t="shared" si="15"/>
        <v>108.41584158415843</v>
      </c>
    </row>
    <row r="98" spans="1:13" x14ac:dyDescent="0.25">
      <c r="A98" s="11">
        <v>14</v>
      </c>
      <c r="B98" s="12" t="s">
        <v>21</v>
      </c>
      <c r="C98" s="37">
        <f t="shared" si="12"/>
        <v>190</v>
      </c>
      <c r="D98" s="38">
        <f t="shared" si="12"/>
        <v>190</v>
      </c>
      <c r="E98" s="38">
        <f t="shared" si="12"/>
        <v>190</v>
      </c>
      <c r="F98" s="39">
        <f t="shared" si="12"/>
        <v>200</v>
      </c>
      <c r="G98" s="86">
        <v>190</v>
      </c>
      <c r="H98" s="87">
        <v>190</v>
      </c>
      <c r="I98" s="87">
        <v>190</v>
      </c>
      <c r="J98" s="86">
        <v>200</v>
      </c>
      <c r="K98" s="18">
        <f t="shared" si="13"/>
        <v>192.5</v>
      </c>
      <c r="L98" s="19">
        <f t="shared" si="14"/>
        <v>192.5</v>
      </c>
      <c r="M98" s="20">
        <f t="shared" si="15"/>
        <v>100</v>
      </c>
    </row>
    <row r="99" spans="1:13" x14ac:dyDescent="0.25">
      <c r="A99" s="11">
        <v>15</v>
      </c>
      <c r="B99" s="22" t="s">
        <v>22</v>
      </c>
      <c r="C99" s="37">
        <f t="shared" si="12"/>
        <v>197</v>
      </c>
      <c r="D99" s="38">
        <f t="shared" si="12"/>
        <v>197</v>
      </c>
      <c r="E99" s="38">
        <f t="shared" si="12"/>
        <v>197</v>
      </c>
      <c r="F99" s="39">
        <f t="shared" si="12"/>
        <v>200</v>
      </c>
      <c r="G99" s="86">
        <v>197</v>
      </c>
      <c r="H99" s="87">
        <v>197</v>
      </c>
      <c r="I99" s="87">
        <v>197</v>
      </c>
      <c r="J99" s="86">
        <v>200</v>
      </c>
      <c r="K99" s="18">
        <f t="shared" si="13"/>
        <v>197.75</v>
      </c>
      <c r="L99" s="19">
        <f t="shared" si="14"/>
        <v>197.75</v>
      </c>
      <c r="M99" s="20">
        <f t="shared" si="15"/>
        <v>100</v>
      </c>
    </row>
    <row r="100" spans="1:13" x14ac:dyDescent="0.25">
      <c r="A100" s="11">
        <v>16</v>
      </c>
      <c r="B100" s="12" t="s">
        <v>23</v>
      </c>
      <c r="C100" s="37">
        <f t="shared" si="12"/>
        <v>141</v>
      </c>
      <c r="D100" s="38">
        <f t="shared" si="12"/>
        <v>140</v>
      </c>
      <c r="E100" s="38">
        <f t="shared" si="12"/>
        <v>130</v>
      </c>
      <c r="F100" s="39">
        <f t="shared" si="12"/>
        <v>133</v>
      </c>
      <c r="G100" s="86">
        <v>141</v>
      </c>
      <c r="H100" s="87">
        <v>140</v>
      </c>
      <c r="I100" s="87">
        <v>130</v>
      </c>
      <c r="J100" s="88">
        <v>131</v>
      </c>
      <c r="K100" s="18">
        <f t="shared" si="13"/>
        <v>136</v>
      </c>
      <c r="L100" s="19">
        <f t="shared" si="14"/>
        <v>135.5</v>
      </c>
      <c r="M100" s="20">
        <f t="shared" si="15"/>
        <v>99.632352941176478</v>
      </c>
    </row>
    <row r="101" spans="1:13" x14ac:dyDescent="0.25">
      <c r="A101" s="11">
        <v>17</v>
      </c>
      <c r="B101" s="12" t="s">
        <v>24</v>
      </c>
      <c r="C101" s="37">
        <f t="shared" si="12"/>
        <v>88</v>
      </c>
      <c r="D101" s="38">
        <f t="shared" si="12"/>
        <v>85</v>
      </c>
      <c r="E101" s="38">
        <f t="shared" si="12"/>
        <v>90</v>
      </c>
      <c r="F101" s="39">
        <f t="shared" si="12"/>
        <v>95</v>
      </c>
      <c r="G101" s="86">
        <v>88</v>
      </c>
      <c r="H101" s="87">
        <v>85</v>
      </c>
      <c r="I101" s="87">
        <v>95</v>
      </c>
      <c r="J101" s="88">
        <v>85</v>
      </c>
      <c r="K101" s="18">
        <f t="shared" si="13"/>
        <v>89.5</v>
      </c>
      <c r="L101" s="19">
        <f t="shared" si="14"/>
        <v>88.25</v>
      </c>
      <c r="M101" s="20">
        <f t="shared" si="15"/>
        <v>98.603351955307261</v>
      </c>
    </row>
    <row r="102" spans="1:13" x14ac:dyDescent="0.25">
      <c r="A102" s="11">
        <v>18</v>
      </c>
      <c r="B102" s="12" t="s">
        <v>25</v>
      </c>
      <c r="C102" s="37">
        <f t="shared" si="12"/>
        <v>130</v>
      </c>
      <c r="D102" s="38">
        <f t="shared" si="12"/>
        <v>80</v>
      </c>
      <c r="E102" s="38">
        <f t="shared" si="12"/>
        <v>90</v>
      </c>
      <c r="F102" s="39">
        <f t="shared" si="12"/>
        <v>85</v>
      </c>
      <c r="G102" s="86">
        <v>130</v>
      </c>
      <c r="H102" s="87">
        <v>80</v>
      </c>
      <c r="I102" s="87">
        <v>100</v>
      </c>
      <c r="J102" s="88">
        <v>85</v>
      </c>
      <c r="K102" s="18">
        <f t="shared" si="13"/>
        <v>96.25</v>
      </c>
      <c r="L102" s="19">
        <f t="shared" si="14"/>
        <v>98.75</v>
      </c>
      <c r="M102" s="20">
        <f t="shared" si="15"/>
        <v>102.59740259740259</v>
      </c>
    </row>
    <row r="103" spans="1:13" x14ac:dyDescent="0.25">
      <c r="A103" s="11">
        <v>19</v>
      </c>
      <c r="B103" s="12" t="s">
        <v>26</v>
      </c>
      <c r="C103" s="37">
        <f t="shared" si="12"/>
        <v>250</v>
      </c>
      <c r="D103" s="38">
        <f t="shared" si="12"/>
        <v>250</v>
      </c>
      <c r="E103" s="38">
        <f t="shared" si="12"/>
        <v>238</v>
      </c>
      <c r="F103" s="39">
        <f t="shared" si="12"/>
        <v>240</v>
      </c>
      <c r="G103" s="86">
        <v>250</v>
      </c>
      <c r="H103" s="87">
        <v>250</v>
      </c>
      <c r="I103" s="87">
        <v>238</v>
      </c>
      <c r="J103" s="88">
        <v>225</v>
      </c>
      <c r="K103" s="18">
        <f t="shared" si="13"/>
        <v>244.5</v>
      </c>
      <c r="L103" s="19">
        <f t="shared" si="14"/>
        <v>240.75</v>
      </c>
      <c r="M103" s="20">
        <f t="shared" si="15"/>
        <v>98.466257668711648</v>
      </c>
    </row>
    <row r="104" spans="1:13" x14ac:dyDescent="0.25">
      <c r="A104" s="11">
        <v>20</v>
      </c>
      <c r="B104" s="12" t="s">
        <v>27</v>
      </c>
      <c r="C104" s="37">
        <f t="shared" si="12"/>
        <v>100</v>
      </c>
      <c r="D104" s="38">
        <f t="shared" si="12"/>
        <v>130</v>
      </c>
      <c r="E104" s="38">
        <f t="shared" si="12"/>
        <v>95</v>
      </c>
      <c r="F104" s="39">
        <f t="shared" si="12"/>
        <v>96</v>
      </c>
      <c r="G104" s="86">
        <v>100</v>
      </c>
      <c r="H104" s="87">
        <v>140</v>
      </c>
      <c r="I104" s="87">
        <v>95</v>
      </c>
      <c r="J104" s="88">
        <v>98</v>
      </c>
      <c r="K104" s="18">
        <f t="shared" si="13"/>
        <v>105.25</v>
      </c>
      <c r="L104" s="19">
        <f t="shared" si="14"/>
        <v>108.25</v>
      </c>
      <c r="M104" s="20">
        <f t="shared" si="15"/>
        <v>102.85035629453682</v>
      </c>
    </row>
    <row r="105" spans="1:13" x14ac:dyDescent="0.25">
      <c r="A105" s="11">
        <v>21</v>
      </c>
      <c r="B105" s="12" t="s">
        <v>28</v>
      </c>
      <c r="C105" s="37">
        <f t="shared" si="12"/>
        <v>140</v>
      </c>
      <c r="D105" s="38">
        <f t="shared" si="12"/>
        <v>140</v>
      </c>
      <c r="E105" s="38">
        <f t="shared" si="12"/>
        <v>140</v>
      </c>
      <c r="F105" s="39">
        <f t="shared" si="12"/>
        <v>113</v>
      </c>
      <c r="G105" s="86">
        <v>130</v>
      </c>
      <c r="H105" s="87">
        <v>140</v>
      </c>
      <c r="I105" s="87">
        <v>140</v>
      </c>
      <c r="J105" s="88">
        <v>113</v>
      </c>
      <c r="K105" s="18">
        <f t="shared" si="13"/>
        <v>133.25</v>
      </c>
      <c r="L105" s="19">
        <f t="shared" si="14"/>
        <v>130.75</v>
      </c>
      <c r="M105" s="20">
        <f t="shared" si="15"/>
        <v>98.123827392120077</v>
      </c>
    </row>
    <row r="106" spans="1:13" x14ac:dyDescent="0.25">
      <c r="A106" s="11">
        <v>22</v>
      </c>
      <c r="B106" s="12" t="s">
        <v>29</v>
      </c>
      <c r="C106" s="37">
        <f t="shared" si="12"/>
        <v>115</v>
      </c>
      <c r="D106" s="38">
        <f t="shared" si="12"/>
        <v>110</v>
      </c>
      <c r="E106" s="38">
        <f t="shared" si="12"/>
        <v>110</v>
      </c>
      <c r="F106" s="39">
        <f t="shared" si="12"/>
        <v>113</v>
      </c>
      <c r="G106" s="86">
        <v>115</v>
      </c>
      <c r="H106" s="87">
        <v>110</v>
      </c>
      <c r="I106" s="87">
        <v>110</v>
      </c>
      <c r="J106" s="88">
        <v>113</v>
      </c>
      <c r="K106" s="18">
        <f t="shared" si="13"/>
        <v>112</v>
      </c>
      <c r="L106" s="19">
        <f t="shared" si="14"/>
        <v>112</v>
      </c>
      <c r="M106" s="20">
        <f t="shared" si="15"/>
        <v>100</v>
      </c>
    </row>
    <row r="107" spans="1:13" x14ac:dyDescent="0.25">
      <c r="A107" s="11">
        <v>23</v>
      </c>
      <c r="B107" s="12" t="s">
        <v>30</v>
      </c>
      <c r="C107" s="37">
        <f t="shared" si="12"/>
        <v>170</v>
      </c>
      <c r="D107" s="38">
        <f t="shared" si="12"/>
        <v>150</v>
      </c>
      <c r="E107" s="38">
        <f t="shared" si="12"/>
        <v>140</v>
      </c>
      <c r="F107" s="39">
        <f t="shared" si="12"/>
        <v>143</v>
      </c>
      <c r="G107" s="86">
        <v>170</v>
      </c>
      <c r="H107" s="87">
        <v>150</v>
      </c>
      <c r="I107" s="87">
        <v>150</v>
      </c>
      <c r="J107" s="88">
        <v>158</v>
      </c>
      <c r="K107" s="18">
        <f t="shared" si="13"/>
        <v>150.75</v>
      </c>
      <c r="L107" s="19">
        <f t="shared" si="14"/>
        <v>157</v>
      </c>
      <c r="M107" s="20">
        <f t="shared" si="15"/>
        <v>104.14593698175787</v>
      </c>
    </row>
    <row r="108" spans="1:13" ht="15.05" thickBot="1" x14ac:dyDescent="0.3">
      <c r="A108" s="23">
        <v>24</v>
      </c>
      <c r="B108" s="24" t="s">
        <v>31</v>
      </c>
      <c r="C108" s="41">
        <f t="shared" si="12"/>
        <v>340</v>
      </c>
      <c r="D108" s="42">
        <f t="shared" si="12"/>
        <v>350</v>
      </c>
      <c r="E108" s="42">
        <f t="shared" si="12"/>
        <v>350</v>
      </c>
      <c r="F108" s="43">
        <f t="shared" si="12"/>
        <v>290</v>
      </c>
      <c r="G108" s="89">
        <v>390</v>
      </c>
      <c r="H108" s="90">
        <v>390</v>
      </c>
      <c r="I108" s="90">
        <v>350</v>
      </c>
      <c r="J108" s="91">
        <v>280</v>
      </c>
      <c r="K108" s="18">
        <f t="shared" si="13"/>
        <v>332.5</v>
      </c>
      <c r="L108" s="19">
        <f t="shared" si="14"/>
        <v>352.5</v>
      </c>
      <c r="M108" s="33">
        <f t="shared" si="15"/>
        <v>106.01503759398496</v>
      </c>
    </row>
    <row r="109" spans="1:13" ht="15.05" thickBot="1" x14ac:dyDescent="0.3"/>
    <row r="110" spans="1:13" x14ac:dyDescent="0.25">
      <c r="A110" s="97" t="s">
        <v>0</v>
      </c>
      <c r="B110" s="99" t="s">
        <v>1</v>
      </c>
      <c r="C110" s="109">
        <f>G83</f>
        <v>45777</v>
      </c>
      <c r="D110" s="110"/>
      <c r="E110" s="110"/>
      <c r="F110" s="111"/>
      <c r="G110" s="104">
        <v>45808</v>
      </c>
      <c r="H110" s="105"/>
      <c r="I110" s="105"/>
      <c r="J110" s="106"/>
      <c r="K110" s="107" t="s">
        <v>2</v>
      </c>
      <c r="L110" s="108"/>
      <c r="M110" s="94" t="s">
        <v>3</v>
      </c>
    </row>
    <row r="111" spans="1:13" ht="29.3" customHeight="1" x14ac:dyDescent="0.25">
      <c r="A111" s="98"/>
      <c r="B111" s="100"/>
      <c r="C111" s="3" t="s">
        <v>4</v>
      </c>
      <c r="D111" s="4" t="s">
        <v>5</v>
      </c>
      <c r="E111" s="4" t="s">
        <v>6</v>
      </c>
      <c r="F111" s="5" t="s">
        <v>7</v>
      </c>
      <c r="G111" s="6" t="s">
        <v>4</v>
      </c>
      <c r="H111" s="7" t="s">
        <v>5</v>
      </c>
      <c r="I111" s="7" t="s">
        <v>6</v>
      </c>
      <c r="J111" s="8" t="s">
        <v>7</v>
      </c>
      <c r="K111" s="9">
        <f>C110</f>
        <v>45777</v>
      </c>
      <c r="L111" s="10">
        <f>G110</f>
        <v>45808</v>
      </c>
      <c r="M111" s="95"/>
    </row>
    <row r="112" spans="1:13" x14ac:dyDescent="0.25">
      <c r="A112" s="11">
        <v>1</v>
      </c>
      <c r="B112" s="12" t="s">
        <v>8</v>
      </c>
      <c r="C112" s="21">
        <f>G85</f>
        <v>860</v>
      </c>
      <c r="D112" s="13">
        <f>H85</f>
        <v>875</v>
      </c>
      <c r="E112" s="13">
        <f>I85</f>
        <v>834</v>
      </c>
      <c r="F112" s="14">
        <f>J85</f>
        <v>850</v>
      </c>
      <c r="G112" s="15">
        <v>930</v>
      </c>
      <c r="H112" s="16">
        <v>945</v>
      </c>
      <c r="I112" s="16">
        <v>904</v>
      </c>
      <c r="J112" s="17">
        <v>920</v>
      </c>
      <c r="K112" s="18">
        <f>AVERAGE(C112:F112)</f>
        <v>854.75</v>
      </c>
      <c r="L112" s="19">
        <f>AVERAGE(G112:J112)</f>
        <v>924.75</v>
      </c>
      <c r="M112" s="20">
        <f>L112/K112*100</f>
        <v>108.18952910207662</v>
      </c>
    </row>
    <row r="113" spans="1:13" x14ac:dyDescent="0.25">
      <c r="A113" s="11">
        <v>2</v>
      </c>
      <c r="B113" s="12" t="s">
        <v>9</v>
      </c>
      <c r="C113" s="21">
        <f t="shared" ref="C113:F135" si="16">G86</f>
        <v>660</v>
      </c>
      <c r="D113" s="13">
        <f t="shared" si="16"/>
        <v>585</v>
      </c>
      <c r="E113" s="13">
        <f t="shared" si="16"/>
        <v>570</v>
      </c>
      <c r="F113" s="14">
        <f t="shared" si="16"/>
        <v>550</v>
      </c>
      <c r="G113" s="15">
        <v>660</v>
      </c>
      <c r="H113" s="16">
        <v>640</v>
      </c>
      <c r="I113" s="16">
        <v>545</v>
      </c>
      <c r="J113" s="17">
        <v>550</v>
      </c>
      <c r="K113" s="18">
        <f t="shared" ref="K113:K135" si="17">AVERAGE(C113:F113)</f>
        <v>591.25</v>
      </c>
      <c r="L113" s="19">
        <f t="shared" ref="L113:L135" si="18">AVERAGE(G113:J113)</f>
        <v>598.75</v>
      </c>
      <c r="M113" s="20">
        <f t="shared" ref="M113:M135" si="19">L113/K113*100</f>
        <v>101.26849894291755</v>
      </c>
    </row>
    <row r="114" spans="1:13" x14ac:dyDescent="0.25">
      <c r="A114" s="11">
        <v>3</v>
      </c>
      <c r="B114" s="22" t="s">
        <v>10</v>
      </c>
      <c r="C114" s="21">
        <f t="shared" si="16"/>
        <v>1180</v>
      </c>
      <c r="D114" s="13">
        <f t="shared" si="16"/>
        <v>1260</v>
      </c>
      <c r="E114" s="13">
        <f t="shared" si="16"/>
        <v>1140</v>
      </c>
      <c r="F114" s="14">
        <f t="shared" si="16"/>
        <v>1100</v>
      </c>
      <c r="G114" s="15">
        <v>1110</v>
      </c>
      <c r="H114" s="16">
        <v>1260</v>
      </c>
      <c r="I114" s="16">
        <v>1140</v>
      </c>
      <c r="J114" s="17">
        <v>790</v>
      </c>
      <c r="K114" s="18">
        <f t="shared" si="17"/>
        <v>1170</v>
      </c>
      <c r="L114" s="19">
        <f t="shared" si="18"/>
        <v>1075</v>
      </c>
      <c r="M114" s="20">
        <f t="shared" si="19"/>
        <v>91.880341880341874</v>
      </c>
    </row>
    <row r="115" spans="1:13" x14ac:dyDescent="0.25">
      <c r="A115" s="11">
        <v>4</v>
      </c>
      <c r="B115" s="22" t="s">
        <v>11</v>
      </c>
      <c r="C115" s="21">
        <f t="shared" si="16"/>
        <v>360</v>
      </c>
      <c r="D115" s="13">
        <f t="shared" si="16"/>
        <v>390</v>
      </c>
      <c r="E115" s="13">
        <f t="shared" si="16"/>
        <v>360</v>
      </c>
      <c r="F115" s="14">
        <f t="shared" si="16"/>
        <v>369</v>
      </c>
      <c r="G115" s="15">
        <v>360</v>
      </c>
      <c r="H115" s="16">
        <v>420</v>
      </c>
      <c r="I115" s="16">
        <v>395</v>
      </c>
      <c r="J115" s="17">
        <v>410</v>
      </c>
      <c r="K115" s="18">
        <f t="shared" si="17"/>
        <v>369.75</v>
      </c>
      <c r="L115" s="19">
        <f t="shared" si="18"/>
        <v>396.25</v>
      </c>
      <c r="M115" s="20">
        <f t="shared" si="19"/>
        <v>107.16700473292767</v>
      </c>
    </row>
    <row r="116" spans="1:13" x14ac:dyDescent="0.25">
      <c r="A116" s="11">
        <v>5</v>
      </c>
      <c r="B116" s="12" t="s">
        <v>12</v>
      </c>
      <c r="C116" s="21">
        <f t="shared" si="16"/>
        <v>220</v>
      </c>
      <c r="D116" s="13">
        <f t="shared" si="16"/>
        <v>250</v>
      </c>
      <c r="E116" s="13">
        <f t="shared" si="16"/>
        <v>230</v>
      </c>
      <c r="F116" s="14">
        <f t="shared" si="16"/>
        <v>280</v>
      </c>
      <c r="G116" s="15">
        <v>220</v>
      </c>
      <c r="H116" s="16">
        <v>250</v>
      </c>
      <c r="I116" s="16">
        <v>230</v>
      </c>
      <c r="J116" s="17">
        <v>280</v>
      </c>
      <c r="K116" s="18">
        <f t="shared" si="17"/>
        <v>245</v>
      </c>
      <c r="L116" s="19">
        <f t="shared" si="18"/>
        <v>245</v>
      </c>
      <c r="M116" s="20">
        <f t="shared" si="19"/>
        <v>100</v>
      </c>
    </row>
    <row r="117" spans="1:13" x14ac:dyDescent="0.25">
      <c r="A117" s="11">
        <v>6</v>
      </c>
      <c r="B117" s="12" t="s">
        <v>13</v>
      </c>
      <c r="C117" s="21">
        <f t="shared" si="16"/>
        <v>2340</v>
      </c>
      <c r="D117" s="13">
        <f t="shared" si="16"/>
        <v>2000</v>
      </c>
      <c r="E117" s="13">
        <f t="shared" si="16"/>
        <v>2000</v>
      </c>
      <c r="F117" s="14">
        <f t="shared" si="16"/>
        <v>1697</v>
      </c>
      <c r="G117" s="15">
        <v>2340</v>
      </c>
      <c r="H117" s="16">
        <v>2000</v>
      </c>
      <c r="I117" s="16">
        <v>2000</v>
      </c>
      <c r="J117" s="17">
        <v>1697</v>
      </c>
      <c r="K117" s="18">
        <f t="shared" si="17"/>
        <v>2009.25</v>
      </c>
      <c r="L117" s="19">
        <f t="shared" si="18"/>
        <v>2009.25</v>
      </c>
      <c r="M117" s="20">
        <f t="shared" si="19"/>
        <v>100</v>
      </c>
    </row>
    <row r="118" spans="1:13" x14ac:dyDescent="0.25">
      <c r="A118" s="11">
        <v>7</v>
      </c>
      <c r="B118" s="12" t="s">
        <v>14</v>
      </c>
      <c r="C118" s="21">
        <f t="shared" si="16"/>
        <v>233</v>
      </c>
      <c r="D118" s="13">
        <f t="shared" si="16"/>
        <v>220</v>
      </c>
      <c r="E118" s="13">
        <f t="shared" si="16"/>
        <v>225</v>
      </c>
      <c r="F118" s="14">
        <f t="shared" si="16"/>
        <v>230</v>
      </c>
      <c r="G118" s="15">
        <v>233</v>
      </c>
      <c r="H118" s="16">
        <v>220</v>
      </c>
      <c r="I118" s="16">
        <v>225</v>
      </c>
      <c r="J118" s="17">
        <v>233</v>
      </c>
      <c r="K118" s="18">
        <f t="shared" si="17"/>
        <v>227</v>
      </c>
      <c r="L118" s="19">
        <f t="shared" si="18"/>
        <v>227.75</v>
      </c>
      <c r="M118" s="20">
        <f t="shared" si="19"/>
        <v>100.33039647577094</v>
      </c>
    </row>
    <row r="119" spans="1:13" x14ac:dyDescent="0.25">
      <c r="A119" s="11">
        <v>8</v>
      </c>
      <c r="B119" s="12" t="s">
        <v>15</v>
      </c>
      <c r="C119" s="21">
        <f t="shared" si="16"/>
        <v>188</v>
      </c>
      <c r="D119" s="13">
        <f t="shared" si="16"/>
        <v>195</v>
      </c>
      <c r="E119" s="13">
        <f t="shared" si="16"/>
        <v>180</v>
      </c>
      <c r="F119" s="14">
        <f t="shared" si="16"/>
        <v>190</v>
      </c>
      <c r="G119" s="15">
        <v>165</v>
      </c>
      <c r="H119" s="16">
        <v>195</v>
      </c>
      <c r="I119" s="16">
        <v>180</v>
      </c>
      <c r="J119" s="17">
        <v>195</v>
      </c>
      <c r="K119" s="18">
        <f t="shared" si="17"/>
        <v>188.25</v>
      </c>
      <c r="L119" s="19">
        <f t="shared" si="18"/>
        <v>183.75</v>
      </c>
      <c r="M119" s="20">
        <f t="shared" si="19"/>
        <v>97.609561752988043</v>
      </c>
    </row>
    <row r="120" spans="1:13" x14ac:dyDescent="0.25">
      <c r="A120" s="11">
        <v>9</v>
      </c>
      <c r="B120" s="12" t="s">
        <v>16</v>
      </c>
      <c r="C120" s="21">
        <f t="shared" si="16"/>
        <v>220</v>
      </c>
      <c r="D120" s="13">
        <f t="shared" si="16"/>
        <v>210</v>
      </c>
      <c r="E120" s="13">
        <f t="shared" si="16"/>
        <v>210</v>
      </c>
      <c r="F120" s="14">
        <f t="shared" si="16"/>
        <v>220</v>
      </c>
      <c r="G120" s="15">
        <v>220</v>
      </c>
      <c r="H120" s="16">
        <v>195</v>
      </c>
      <c r="I120" s="16">
        <v>190</v>
      </c>
      <c r="J120" s="17">
        <v>179</v>
      </c>
      <c r="K120" s="18">
        <f t="shared" si="17"/>
        <v>215</v>
      </c>
      <c r="L120" s="19">
        <f t="shared" si="18"/>
        <v>196</v>
      </c>
      <c r="M120" s="20">
        <f t="shared" si="19"/>
        <v>91.162790697674424</v>
      </c>
    </row>
    <row r="121" spans="1:13" x14ac:dyDescent="0.25">
      <c r="A121" s="11">
        <v>10</v>
      </c>
      <c r="B121" s="12" t="s">
        <v>17</v>
      </c>
      <c r="C121" s="21">
        <f t="shared" si="16"/>
        <v>135</v>
      </c>
      <c r="D121" s="13">
        <f t="shared" si="16"/>
        <v>130</v>
      </c>
      <c r="E121" s="13">
        <f t="shared" si="16"/>
        <v>135</v>
      </c>
      <c r="F121" s="14">
        <f t="shared" si="16"/>
        <v>119</v>
      </c>
      <c r="G121" s="15">
        <v>135</v>
      </c>
      <c r="H121" s="16">
        <v>130</v>
      </c>
      <c r="I121" s="16">
        <v>135</v>
      </c>
      <c r="J121" s="17">
        <v>135</v>
      </c>
      <c r="K121" s="18">
        <f t="shared" si="17"/>
        <v>129.75</v>
      </c>
      <c r="L121" s="19">
        <f t="shared" si="18"/>
        <v>133.75</v>
      </c>
      <c r="M121" s="20">
        <f t="shared" si="19"/>
        <v>103.08285163776493</v>
      </c>
    </row>
    <row r="122" spans="1:13" x14ac:dyDescent="0.25">
      <c r="A122" s="11">
        <v>11</v>
      </c>
      <c r="B122" s="12" t="s">
        <v>18</v>
      </c>
      <c r="C122" s="21">
        <f t="shared" si="16"/>
        <v>55</v>
      </c>
      <c r="D122" s="13">
        <f t="shared" si="16"/>
        <v>59</v>
      </c>
      <c r="E122" s="13">
        <f t="shared" si="16"/>
        <v>60</v>
      </c>
      <c r="F122" s="14">
        <f t="shared" si="16"/>
        <v>59</v>
      </c>
      <c r="G122" s="15">
        <v>55</v>
      </c>
      <c r="H122" s="16">
        <v>59</v>
      </c>
      <c r="I122" s="16">
        <v>60</v>
      </c>
      <c r="J122" s="17">
        <v>59</v>
      </c>
      <c r="K122" s="18">
        <f t="shared" si="17"/>
        <v>58.25</v>
      </c>
      <c r="L122" s="19">
        <f t="shared" si="18"/>
        <v>58.25</v>
      </c>
      <c r="M122" s="20">
        <f t="shared" si="19"/>
        <v>100</v>
      </c>
    </row>
    <row r="123" spans="1:13" x14ac:dyDescent="0.25">
      <c r="A123" s="11">
        <v>12</v>
      </c>
      <c r="B123" s="12" t="s">
        <v>19</v>
      </c>
      <c r="C123" s="21">
        <f t="shared" si="16"/>
        <v>1300</v>
      </c>
      <c r="D123" s="13">
        <f t="shared" si="16"/>
        <v>1550</v>
      </c>
      <c r="E123" s="13">
        <f t="shared" si="16"/>
        <v>1600</v>
      </c>
      <c r="F123" s="14">
        <f t="shared" si="16"/>
        <v>1450</v>
      </c>
      <c r="G123" s="15">
        <v>1300</v>
      </c>
      <c r="H123" s="16">
        <v>1350</v>
      </c>
      <c r="I123" s="16">
        <v>1600</v>
      </c>
      <c r="J123" s="17">
        <v>1450</v>
      </c>
      <c r="K123" s="18">
        <f t="shared" si="17"/>
        <v>1475</v>
      </c>
      <c r="L123" s="19">
        <f t="shared" si="18"/>
        <v>1425</v>
      </c>
      <c r="M123" s="20">
        <f t="shared" si="19"/>
        <v>96.610169491525426</v>
      </c>
    </row>
    <row r="124" spans="1:13" x14ac:dyDescent="0.25">
      <c r="A124" s="11">
        <v>13</v>
      </c>
      <c r="B124" s="12" t="s">
        <v>20</v>
      </c>
      <c r="C124" s="21">
        <f t="shared" si="16"/>
        <v>102</v>
      </c>
      <c r="D124" s="13">
        <f t="shared" si="16"/>
        <v>114</v>
      </c>
      <c r="E124" s="13">
        <f t="shared" si="16"/>
        <v>110</v>
      </c>
      <c r="F124" s="14">
        <f t="shared" si="16"/>
        <v>112</v>
      </c>
      <c r="G124" s="15">
        <v>114</v>
      </c>
      <c r="H124" s="16">
        <v>109</v>
      </c>
      <c r="I124" s="16">
        <v>110</v>
      </c>
      <c r="J124" s="17">
        <v>110</v>
      </c>
      <c r="K124" s="18">
        <f t="shared" si="17"/>
        <v>109.5</v>
      </c>
      <c r="L124" s="19">
        <f t="shared" si="18"/>
        <v>110.75</v>
      </c>
      <c r="M124" s="20">
        <f t="shared" si="19"/>
        <v>101.14155251141553</v>
      </c>
    </row>
    <row r="125" spans="1:13" x14ac:dyDescent="0.25">
      <c r="A125" s="11">
        <v>14</v>
      </c>
      <c r="B125" s="12" t="s">
        <v>21</v>
      </c>
      <c r="C125" s="21">
        <f t="shared" si="16"/>
        <v>190</v>
      </c>
      <c r="D125" s="13">
        <f t="shared" si="16"/>
        <v>190</v>
      </c>
      <c r="E125" s="13">
        <f t="shared" si="16"/>
        <v>190</v>
      </c>
      <c r="F125" s="14">
        <f t="shared" si="16"/>
        <v>200</v>
      </c>
      <c r="G125" s="15">
        <v>190</v>
      </c>
      <c r="H125" s="86">
        <v>190</v>
      </c>
      <c r="I125" s="86">
        <v>190</v>
      </c>
      <c r="J125" s="86">
        <v>200</v>
      </c>
      <c r="K125" s="18">
        <f t="shared" si="17"/>
        <v>192.5</v>
      </c>
      <c r="L125" s="19">
        <f t="shared" si="18"/>
        <v>192.5</v>
      </c>
      <c r="M125" s="20">
        <f t="shared" si="19"/>
        <v>100</v>
      </c>
    </row>
    <row r="126" spans="1:13" x14ac:dyDescent="0.25">
      <c r="A126" s="11">
        <v>15</v>
      </c>
      <c r="B126" s="22" t="s">
        <v>22</v>
      </c>
      <c r="C126" s="21">
        <f t="shared" si="16"/>
        <v>197</v>
      </c>
      <c r="D126" s="13">
        <f t="shared" si="16"/>
        <v>197</v>
      </c>
      <c r="E126" s="13">
        <f t="shared" si="16"/>
        <v>197</v>
      </c>
      <c r="F126" s="14">
        <f t="shared" si="16"/>
        <v>200</v>
      </c>
      <c r="G126" s="15">
        <v>197</v>
      </c>
      <c r="H126" s="86">
        <v>197</v>
      </c>
      <c r="I126" s="86">
        <v>197</v>
      </c>
      <c r="J126" s="86">
        <v>200</v>
      </c>
      <c r="K126" s="18">
        <f t="shared" si="17"/>
        <v>197.75</v>
      </c>
      <c r="L126" s="19">
        <f t="shared" si="18"/>
        <v>197.75</v>
      </c>
      <c r="M126" s="20">
        <f t="shared" si="19"/>
        <v>100</v>
      </c>
    </row>
    <row r="127" spans="1:13" x14ac:dyDescent="0.25">
      <c r="A127" s="11">
        <v>16</v>
      </c>
      <c r="B127" s="12" t="s">
        <v>23</v>
      </c>
      <c r="C127" s="21">
        <f t="shared" si="16"/>
        <v>141</v>
      </c>
      <c r="D127" s="13">
        <f t="shared" si="16"/>
        <v>140</v>
      </c>
      <c r="E127" s="13">
        <f t="shared" si="16"/>
        <v>130</v>
      </c>
      <c r="F127" s="14">
        <f t="shared" si="16"/>
        <v>131</v>
      </c>
      <c r="G127" s="15">
        <v>141</v>
      </c>
      <c r="H127" s="16">
        <v>140</v>
      </c>
      <c r="I127" s="16">
        <v>130</v>
      </c>
      <c r="J127" s="17">
        <v>133</v>
      </c>
      <c r="K127" s="18">
        <f t="shared" si="17"/>
        <v>135.5</v>
      </c>
      <c r="L127" s="19">
        <f t="shared" si="18"/>
        <v>136</v>
      </c>
      <c r="M127" s="20">
        <f t="shared" si="19"/>
        <v>100.36900369003689</v>
      </c>
    </row>
    <row r="128" spans="1:13" x14ac:dyDescent="0.25">
      <c r="A128" s="11">
        <v>17</v>
      </c>
      <c r="B128" s="12" t="s">
        <v>24</v>
      </c>
      <c r="C128" s="21">
        <f t="shared" si="16"/>
        <v>88</v>
      </c>
      <c r="D128" s="13">
        <f t="shared" si="16"/>
        <v>85</v>
      </c>
      <c r="E128" s="13">
        <f t="shared" si="16"/>
        <v>95</v>
      </c>
      <c r="F128" s="14">
        <f t="shared" si="16"/>
        <v>85</v>
      </c>
      <c r="G128" s="15">
        <v>88</v>
      </c>
      <c r="H128" s="16">
        <v>85</v>
      </c>
      <c r="I128" s="16">
        <v>95</v>
      </c>
      <c r="J128" s="17">
        <v>105</v>
      </c>
      <c r="K128" s="18">
        <f t="shared" si="17"/>
        <v>88.25</v>
      </c>
      <c r="L128" s="19">
        <f t="shared" si="18"/>
        <v>93.25</v>
      </c>
      <c r="M128" s="20">
        <f t="shared" si="19"/>
        <v>105.66572237960339</v>
      </c>
    </row>
    <row r="129" spans="1:13" x14ac:dyDescent="0.25">
      <c r="A129" s="11">
        <v>18</v>
      </c>
      <c r="B129" s="12" t="s">
        <v>25</v>
      </c>
      <c r="C129" s="21">
        <f t="shared" si="16"/>
        <v>130</v>
      </c>
      <c r="D129" s="13">
        <f t="shared" si="16"/>
        <v>80</v>
      </c>
      <c r="E129" s="13">
        <f t="shared" si="16"/>
        <v>100</v>
      </c>
      <c r="F129" s="14">
        <f t="shared" si="16"/>
        <v>85</v>
      </c>
      <c r="G129" s="15">
        <v>130</v>
      </c>
      <c r="H129" s="16">
        <v>80</v>
      </c>
      <c r="I129" s="16">
        <v>100</v>
      </c>
      <c r="J129" s="17">
        <v>85</v>
      </c>
      <c r="K129" s="18">
        <f t="shared" si="17"/>
        <v>98.75</v>
      </c>
      <c r="L129" s="19">
        <f t="shared" si="18"/>
        <v>98.75</v>
      </c>
      <c r="M129" s="20">
        <f t="shared" si="19"/>
        <v>100</v>
      </c>
    </row>
    <row r="130" spans="1:13" x14ac:dyDescent="0.25">
      <c r="A130" s="11">
        <v>19</v>
      </c>
      <c r="B130" s="12" t="s">
        <v>26</v>
      </c>
      <c r="C130" s="21">
        <f t="shared" si="16"/>
        <v>250</v>
      </c>
      <c r="D130" s="13">
        <f t="shared" si="16"/>
        <v>250</v>
      </c>
      <c r="E130" s="13">
        <f t="shared" si="16"/>
        <v>238</v>
      </c>
      <c r="F130" s="14">
        <f t="shared" si="16"/>
        <v>225</v>
      </c>
      <c r="G130" s="15">
        <v>250</v>
      </c>
      <c r="H130" s="16">
        <v>250</v>
      </c>
      <c r="I130" s="16">
        <v>238</v>
      </c>
      <c r="J130" s="17">
        <v>240</v>
      </c>
      <c r="K130" s="18">
        <f t="shared" si="17"/>
        <v>240.75</v>
      </c>
      <c r="L130" s="19">
        <f t="shared" si="18"/>
        <v>244.5</v>
      </c>
      <c r="M130" s="20">
        <f t="shared" si="19"/>
        <v>101.55763239875388</v>
      </c>
    </row>
    <row r="131" spans="1:13" x14ac:dyDescent="0.25">
      <c r="A131" s="11">
        <v>20</v>
      </c>
      <c r="B131" s="12" t="s">
        <v>27</v>
      </c>
      <c r="C131" s="21">
        <f t="shared" si="16"/>
        <v>100</v>
      </c>
      <c r="D131" s="13">
        <f t="shared" si="16"/>
        <v>140</v>
      </c>
      <c r="E131" s="13">
        <f t="shared" si="16"/>
        <v>95</v>
      </c>
      <c r="F131" s="14">
        <f t="shared" si="16"/>
        <v>98</v>
      </c>
      <c r="G131" s="15">
        <v>130</v>
      </c>
      <c r="H131" s="16">
        <v>140</v>
      </c>
      <c r="I131" s="16">
        <v>100</v>
      </c>
      <c r="J131" s="17">
        <v>120</v>
      </c>
      <c r="K131" s="18">
        <f t="shared" si="17"/>
        <v>108.25</v>
      </c>
      <c r="L131" s="19">
        <f t="shared" si="18"/>
        <v>122.5</v>
      </c>
      <c r="M131" s="20">
        <f t="shared" si="19"/>
        <v>113.16397228637413</v>
      </c>
    </row>
    <row r="132" spans="1:13" x14ac:dyDescent="0.25">
      <c r="A132" s="11">
        <v>21</v>
      </c>
      <c r="B132" s="12" t="s">
        <v>28</v>
      </c>
      <c r="C132" s="21">
        <f t="shared" si="16"/>
        <v>130</v>
      </c>
      <c r="D132" s="13">
        <f t="shared" si="16"/>
        <v>140</v>
      </c>
      <c r="E132" s="13">
        <f t="shared" si="16"/>
        <v>140</v>
      </c>
      <c r="F132" s="14">
        <f t="shared" si="16"/>
        <v>113</v>
      </c>
      <c r="G132" s="15">
        <v>130</v>
      </c>
      <c r="H132" s="16">
        <v>140</v>
      </c>
      <c r="I132" s="16">
        <v>140</v>
      </c>
      <c r="J132" s="17">
        <v>113</v>
      </c>
      <c r="K132" s="18">
        <f t="shared" si="17"/>
        <v>130.75</v>
      </c>
      <c r="L132" s="19">
        <f t="shared" si="18"/>
        <v>130.75</v>
      </c>
      <c r="M132" s="20">
        <f t="shared" si="19"/>
        <v>100</v>
      </c>
    </row>
    <row r="133" spans="1:13" x14ac:dyDescent="0.25">
      <c r="A133" s="11">
        <v>22</v>
      </c>
      <c r="B133" s="12" t="s">
        <v>29</v>
      </c>
      <c r="C133" s="21">
        <f t="shared" si="16"/>
        <v>115</v>
      </c>
      <c r="D133" s="13">
        <f t="shared" si="16"/>
        <v>110</v>
      </c>
      <c r="E133" s="13">
        <f t="shared" si="16"/>
        <v>110</v>
      </c>
      <c r="F133" s="14">
        <f t="shared" si="16"/>
        <v>113</v>
      </c>
      <c r="G133" s="15">
        <v>120</v>
      </c>
      <c r="H133" s="16">
        <v>110</v>
      </c>
      <c r="I133" s="16">
        <v>110</v>
      </c>
      <c r="J133" s="17">
        <v>113</v>
      </c>
      <c r="K133" s="18">
        <f t="shared" si="17"/>
        <v>112</v>
      </c>
      <c r="L133" s="19">
        <f t="shared" si="18"/>
        <v>113.25</v>
      </c>
      <c r="M133" s="20">
        <f t="shared" si="19"/>
        <v>101.11607142857142</v>
      </c>
    </row>
    <row r="134" spans="1:13" x14ac:dyDescent="0.25">
      <c r="A134" s="11">
        <v>23</v>
      </c>
      <c r="B134" s="12" t="s">
        <v>30</v>
      </c>
      <c r="C134" s="21">
        <f t="shared" si="16"/>
        <v>170</v>
      </c>
      <c r="D134" s="13">
        <f t="shared" si="16"/>
        <v>150</v>
      </c>
      <c r="E134" s="13">
        <f t="shared" si="16"/>
        <v>150</v>
      </c>
      <c r="F134" s="14">
        <f t="shared" si="16"/>
        <v>158</v>
      </c>
      <c r="G134" s="15">
        <v>170</v>
      </c>
      <c r="H134" s="16">
        <v>150</v>
      </c>
      <c r="I134" s="16">
        <v>140</v>
      </c>
      <c r="J134" s="17">
        <v>158</v>
      </c>
      <c r="K134" s="18">
        <f t="shared" si="17"/>
        <v>157</v>
      </c>
      <c r="L134" s="19">
        <f t="shared" si="18"/>
        <v>154.5</v>
      </c>
      <c r="M134" s="20">
        <f t="shared" si="19"/>
        <v>98.407643312101911</v>
      </c>
    </row>
    <row r="135" spans="1:13" ht="15.05" thickBot="1" x14ac:dyDescent="0.3">
      <c r="A135" s="23">
        <v>24</v>
      </c>
      <c r="B135" s="24" t="s">
        <v>31</v>
      </c>
      <c r="C135" s="25">
        <f t="shared" si="16"/>
        <v>390</v>
      </c>
      <c r="D135" s="26">
        <f t="shared" si="16"/>
        <v>390</v>
      </c>
      <c r="E135" s="26">
        <f t="shared" si="16"/>
        <v>350</v>
      </c>
      <c r="F135" s="27">
        <f t="shared" si="16"/>
        <v>280</v>
      </c>
      <c r="G135" s="28">
        <v>400</v>
      </c>
      <c r="H135" s="29">
        <v>350</v>
      </c>
      <c r="I135" s="29">
        <v>395</v>
      </c>
      <c r="J135" s="30">
        <v>270</v>
      </c>
      <c r="K135" s="31">
        <f t="shared" si="17"/>
        <v>352.5</v>
      </c>
      <c r="L135" s="32">
        <f t="shared" si="18"/>
        <v>353.75</v>
      </c>
      <c r="M135" s="33">
        <f t="shared" si="19"/>
        <v>100.35460992907801</v>
      </c>
    </row>
    <row r="136" spans="1:13" ht="15.05" thickBot="1" x14ac:dyDescent="0.3"/>
    <row r="137" spans="1:13" x14ac:dyDescent="0.25">
      <c r="A137" s="97" t="s">
        <v>0</v>
      </c>
      <c r="B137" s="99" t="s">
        <v>1</v>
      </c>
      <c r="C137" s="109">
        <f>L111</f>
        <v>45808</v>
      </c>
      <c r="D137" s="110"/>
      <c r="E137" s="110"/>
      <c r="F137" s="111"/>
      <c r="G137" s="104">
        <v>45838</v>
      </c>
      <c r="H137" s="105"/>
      <c r="I137" s="105"/>
      <c r="J137" s="106"/>
      <c r="K137" s="107" t="s">
        <v>2</v>
      </c>
      <c r="L137" s="108"/>
      <c r="M137" s="94" t="s">
        <v>3</v>
      </c>
    </row>
    <row r="138" spans="1:13" ht="28.5" customHeight="1" x14ac:dyDescent="0.25">
      <c r="A138" s="98"/>
      <c r="B138" s="100"/>
      <c r="C138" s="3" t="s">
        <v>4</v>
      </c>
      <c r="D138" s="4" t="s">
        <v>5</v>
      </c>
      <c r="E138" s="4" t="s">
        <v>6</v>
      </c>
      <c r="F138" s="5" t="s">
        <v>7</v>
      </c>
      <c r="G138" s="6" t="s">
        <v>4</v>
      </c>
      <c r="H138" s="7" t="s">
        <v>5</v>
      </c>
      <c r="I138" s="7" t="s">
        <v>6</v>
      </c>
      <c r="J138" s="8" t="s">
        <v>7</v>
      </c>
      <c r="K138" s="9">
        <f>C137</f>
        <v>45808</v>
      </c>
      <c r="L138" s="10">
        <f>G137</f>
        <v>45838</v>
      </c>
      <c r="M138" s="95"/>
    </row>
    <row r="139" spans="1:13" x14ac:dyDescent="0.25">
      <c r="A139" s="11">
        <v>1</v>
      </c>
      <c r="B139" s="12" t="s">
        <v>8</v>
      </c>
      <c r="C139" s="21">
        <f>G112</f>
        <v>930</v>
      </c>
      <c r="D139" s="13">
        <f>H112</f>
        <v>945</v>
      </c>
      <c r="E139" s="13">
        <f>I112</f>
        <v>904</v>
      </c>
      <c r="F139" s="14">
        <f>J112</f>
        <v>920</v>
      </c>
      <c r="G139" s="15">
        <v>900</v>
      </c>
      <c r="H139" s="16">
        <v>1400</v>
      </c>
      <c r="I139" s="16">
        <v>950</v>
      </c>
      <c r="J139" s="17">
        <v>950</v>
      </c>
      <c r="K139" s="18">
        <f>AVERAGE(C139:F139)</f>
        <v>924.75</v>
      </c>
      <c r="L139" s="19">
        <f>AVERAGE(G139:J139)</f>
        <v>1050</v>
      </c>
      <c r="M139" s="20">
        <f>L139/K139*100</f>
        <v>113.54420113544201</v>
      </c>
    </row>
    <row r="140" spans="1:13" x14ac:dyDescent="0.25">
      <c r="A140" s="11">
        <v>2</v>
      </c>
      <c r="B140" s="12" t="s">
        <v>9</v>
      </c>
      <c r="C140" s="21">
        <f t="shared" ref="C140:F162" si="20">G113</f>
        <v>660</v>
      </c>
      <c r="D140" s="13">
        <f t="shared" si="20"/>
        <v>640</v>
      </c>
      <c r="E140" s="13">
        <f t="shared" si="20"/>
        <v>545</v>
      </c>
      <c r="F140" s="14">
        <f t="shared" si="20"/>
        <v>550</v>
      </c>
      <c r="G140" s="15">
        <v>530</v>
      </c>
      <c r="H140" s="16">
        <v>700</v>
      </c>
      <c r="I140" s="16">
        <v>610</v>
      </c>
      <c r="J140" s="17">
        <v>550</v>
      </c>
      <c r="K140" s="18">
        <f t="shared" ref="K140:K162" si="21">AVERAGE(C140:F140)</f>
        <v>598.75</v>
      </c>
      <c r="L140" s="19">
        <f t="shared" ref="L140:L162" si="22">AVERAGE(G140:J140)</f>
        <v>597.5</v>
      </c>
      <c r="M140" s="20">
        <f t="shared" ref="M140:M162" si="23">L140/K140*100</f>
        <v>99.791231732776623</v>
      </c>
    </row>
    <row r="141" spans="1:13" x14ac:dyDescent="0.25">
      <c r="A141" s="11">
        <v>3</v>
      </c>
      <c r="B141" s="22" t="s">
        <v>10</v>
      </c>
      <c r="C141" s="21">
        <f t="shared" si="20"/>
        <v>1110</v>
      </c>
      <c r="D141" s="13">
        <f t="shared" si="20"/>
        <v>1260</v>
      </c>
      <c r="E141" s="13">
        <f t="shared" si="20"/>
        <v>1140</v>
      </c>
      <c r="F141" s="14">
        <f t="shared" si="20"/>
        <v>790</v>
      </c>
      <c r="G141" s="15">
        <v>1110</v>
      </c>
      <c r="H141" s="16">
        <v>1260</v>
      </c>
      <c r="I141" s="16">
        <v>1140</v>
      </c>
      <c r="J141" s="17">
        <v>850</v>
      </c>
      <c r="K141" s="18">
        <f t="shared" si="21"/>
        <v>1075</v>
      </c>
      <c r="L141" s="19">
        <f t="shared" si="22"/>
        <v>1090</v>
      </c>
      <c r="M141" s="20">
        <f t="shared" si="23"/>
        <v>101.39534883720931</v>
      </c>
    </row>
    <row r="142" spans="1:13" x14ac:dyDescent="0.25">
      <c r="A142" s="11">
        <v>4</v>
      </c>
      <c r="B142" s="22" t="s">
        <v>11</v>
      </c>
      <c r="C142" s="21">
        <f t="shared" si="20"/>
        <v>360</v>
      </c>
      <c r="D142" s="13">
        <f t="shared" si="20"/>
        <v>420</v>
      </c>
      <c r="E142" s="13">
        <f t="shared" si="20"/>
        <v>395</v>
      </c>
      <c r="F142" s="14">
        <f t="shared" si="20"/>
        <v>410</v>
      </c>
      <c r="G142" s="15">
        <v>420</v>
      </c>
      <c r="H142" s="16">
        <v>430</v>
      </c>
      <c r="I142" s="16">
        <v>425</v>
      </c>
      <c r="J142" s="17">
        <v>411</v>
      </c>
      <c r="K142" s="18">
        <f t="shared" si="21"/>
        <v>396.25</v>
      </c>
      <c r="L142" s="19">
        <f t="shared" si="22"/>
        <v>421.5</v>
      </c>
      <c r="M142" s="20">
        <f t="shared" si="23"/>
        <v>106.37223974763408</v>
      </c>
    </row>
    <row r="143" spans="1:13" x14ac:dyDescent="0.25">
      <c r="A143" s="11">
        <v>5</v>
      </c>
      <c r="B143" s="12" t="s">
        <v>12</v>
      </c>
      <c r="C143" s="21">
        <f t="shared" si="20"/>
        <v>220</v>
      </c>
      <c r="D143" s="13">
        <f t="shared" si="20"/>
        <v>250</v>
      </c>
      <c r="E143" s="13">
        <f t="shared" si="20"/>
        <v>230</v>
      </c>
      <c r="F143" s="14">
        <f t="shared" si="20"/>
        <v>280</v>
      </c>
      <c r="G143" s="15">
        <v>310</v>
      </c>
      <c r="H143" s="16">
        <v>250</v>
      </c>
      <c r="I143" s="16">
        <v>230</v>
      </c>
      <c r="J143" s="17">
        <v>270</v>
      </c>
      <c r="K143" s="18">
        <f t="shared" si="21"/>
        <v>245</v>
      </c>
      <c r="L143" s="19">
        <f t="shared" si="22"/>
        <v>265</v>
      </c>
      <c r="M143" s="20">
        <f t="shared" si="23"/>
        <v>108.16326530612245</v>
      </c>
    </row>
    <row r="144" spans="1:13" x14ac:dyDescent="0.25">
      <c r="A144" s="11">
        <v>6</v>
      </c>
      <c r="B144" s="12" t="s">
        <v>13</v>
      </c>
      <c r="C144" s="21">
        <f t="shared" si="20"/>
        <v>2340</v>
      </c>
      <c r="D144" s="13">
        <f t="shared" si="20"/>
        <v>2000</v>
      </c>
      <c r="E144" s="13">
        <f t="shared" si="20"/>
        <v>2000</v>
      </c>
      <c r="F144" s="14">
        <f t="shared" si="20"/>
        <v>1697</v>
      </c>
      <c r="G144" s="15">
        <v>2340</v>
      </c>
      <c r="H144" s="16">
        <v>2000</v>
      </c>
      <c r="I144" s="16">
        <v>2000</v>
      </c>
      <c r="J144" s="17">
        <v>1697</v>
      </c>
      <c r="K144" s="18">
        <f t="shared" si="21"/>
        <v>2009.25</v>
      </c>
      <c r="L144" s="19">
        <f t="shared" si="22"/>
        <v>2009.25</v>
      </c>
      <c r="M144" s="20">
        <f t="shared" si="23"/>
        <v>100</v>
      </c>
    </row>
    <row r="145" spans="1:13" x14ac:dyDescent="0.25">
      <c r="A145" s="11">
        <v>7</v>
      </c>
      <c r="B145" s="12" t="s">
        <v>14</v>
      </c>
      <c r="C145" s="21">
        <f t="shared" si="20"/>
        <v>233</v>
      </c>
      <c r="D145" s="13">
        <f t="shared" si="20"/>
        <v>220</v>
      </c>
      <c r="E145" s="13">
        <f t="shared" si="20"/>
        <v>225</v>
      </c>
      <c r="F145" s="14">
        <f t="shared" si="20"/>
        <v>233</v>
      </c>
      <c r="G145" s="15">
        <v>233</v>
      </c>
      <c r="H145" s="16">
        <v>220</v>
      </c>
      <c r="I145" s="16">
        <v>225</v>
      </c>
      <c r="J145" s="17">
        <v>234</v>
      </c>
      <c r="K145" s="18">
        <f t="shared" si="21"/>
        <v>227.75</v>
      </c>
      <c r="L145" s="19">
        <f t="shared" si="22"/>
        <v>228</v>
      </c>
      <c r="M145" s="20">
        <f t="shared" si="23"/>
        <v>100.10976948408343</v>
      </c>
    </row>
    <row r="146" spans="1:13" s="40" customFormat="1" x14ac:dyDescent="0.25">
      <c r="A146" s="35">
        <v>8</v>
      </c>
      <c r="B146" s="36" t="s">
        <v>15</v>
      </c>
      <c r="C146" s="37">
        <f t="shared" si="20"/>
        <v>165</v>
      </c>
      <c r="D146" s="38">
        <f t="shared" si="20"/>
        <v>195</v>
      </c>
      <c r="E146" s="38">
        <f t="shared" si="20"/>
        <v>180</v>
      </c>
      <c r="F146" s="39">
        <f t="shared" si="20"/>
        <v>195</v>
      </c>
      <c r="G146" s="15">
        <v>180</v>
      </c>
      <c r="H146" s="16">
        <v>195</v>
      </c>
      <c r="I146" s="16">
        <v>180</v>
      </c>
      <c r="J146" s="17">
        <v>195</v>
      </c>
      <c r="K146" s="18">
        <f t="shared" si="21"/>
        <v>183.75</v>
      </c>
      <c r="L146" s="19">
        <f t="shared" si="22"/>
        <v>187.5</v>
      </c>
      <c r="M146" s="20">
        <f t="shared" si="23"/>
        <v>102.04081632653062</v>
      </c>
    </row>
    <row r="147" spans="1:13" x14ac:dyDescent="0.25">
      <c r="A147" s="11">
        <v>9</v>
      </c>
      <c r="B147" s="12" t="s">
        <v>16</v>
      </c>
      <c r="C147" s="21">
        <f t="shared" si="20"/>
        <v>220</v>
      </c>
      <c r="D147" s="13">
        <f t="shared" si="20"/>
        <v>195</v>
      </c>
      <c r="E147" s="13">
        <f t="shared" si="20"/>
        <v>190</v>
      </c>
      <c r="F147" s="14">
        <f t="shared" si="20"/>
        <v>179</v>
      </c>
      <c r="G147" s="15">
        <v>200</v>
      </c>
      <c r="H147" s="16">
        <v>195</v>
      </c>
      <c r="I147" s="16">
        <v>190</v>
      </c>
      <c r="J147" s="17">
        <v>179</v>
      </c>
      <c r="K147" s="18">
        <f t="shared" si="21"/>
        <v>196</v>
      </c>
      <c r="L147" s="19">
        <f t="shared" si="22"/>
        <v>191</v>
      </c>
      <c r="M147" s="20">
        <f t="shared" si="23"/>
        <v>97.448979591836732</v>
      </c>
    </row>
    <row r="148" spans="1:13" x14ac:dyDescent="0.25">
      <c r="A148" s="11">
        <v>10</v>
      </c>
      <c r="B148" s="12" t="s">
        <v>17</v>
      </c>
      <c r="C148" s="21">
        <f t="shared" si="20"/>
        <v>135</v>
      </c>
      <c r="D148" s="13">
        <f t="shared" si="20"/>
        <v>130</v>
      </c>
      <c r="E148" s="13">
        <f t="shared" si="20"/>
        <v>135</v>
      </c>
      <c r="F148" s="14">
        <f t="shared" si="20"/>
        <v>135</v>
      </c>
      <c r="G148" s="15">
        <v>135</v>
      </c>
      <c r="H148" s="16">
        <v>130</v>
      </c>
      <c r="I148" s="16">
        <v>135</v>
      </c>
      <c r="J148" s="17">
        <v>135</v>
      </c>
      <c r="K148" s="18">
        <f t="shared" si="21"/>
        <v>133.75</v>
      </c>
      <c r="L148" s="19">
        <f t="shared" si="22"/>
        <v>133.75</v>
      </c>
      <c r="M148" s="20">
        <f t="shared" si="23"/>
        <v>100</v>
      </c>
    </row>
    <row r="149" spans="1:13" x14ac:dyDescent="0.25">
      <c r="A149" s="11">
        <v>11</v>
      </c>
      <c r="B149" s="12" t="s">
        <v>18</v>
      </c>
      <c r="C149" s="21">
        <f t="shared" si="20"/>
        <v>55</v>
      </c>
      <c r="D149" s="13">
        <f t="shared" si="20"/>
        <v>59</v>
      </c>
      <c r="E149" s="13">
        <f t="shared" si="20"/>
        <v>60</v>
      </c>
      <c r="F149" s="14">
        <f t="shared" si="20"/>
        <v>59</v>
      </c>
      <c r="G149" s="15">
        <v>55</v>
      </c>
      <c r="H149" s="16">
        <v>59</v>
      </c>
      <c r="I149" s="16">
        <v>60</v>
      </c>
      <c r="J149" s="17">
        <v>39</v>
      </c>
      <c r="K149" s="18">
        <f t="shared" si="21"/>
        <v>58.25</v>
      </c>
      <c r="L149" s="19">
        <f t="shared" si="22"/>
        <v>53.25</v>
      </c>
      <c r="M149" s="20">
        <f t="shared" si="23"/>
        <v>91.416309012875544</v>
      </c>
    </row>
    <row r="150" spans="1:13" x14ac:dyDescent="0.25">
      <c r="A150" s="11">
        <v>12</v>
      </c>
      <c r="B150" s="12" t="s">
        <v>19</v>
      </c>
      <c r="C150" s="21">
        <f t="shared" si="20"/>
        <v>1300</v>
      </c>
      <c r="D150" s="13">
        <f t="shared" si="20"/>
        <v>1350</v>
      </c>
      <c r="E150" s="13">
        <f t="shared" si="20"/>
        <v>1600</v>
      </c>
      <c r="F150" s="14">
        <f t="shared" si="20"/>
        <v>1450</v>
      </c>
      <c r="G150" s="15">
        <v>1300</v>
      </c>
      <c r="H150" s="16">
        <v>1350</v>
      </c>
      <c r="I150" s="16">
        <v>1600</v>
      </c>
      <c r="J150" s="17">
        <v>1450</v>
      </c>
      <c r="K150" s="18">
        <f t="shared" si="21"/>
        <v>1425</v>
      </c>
      <c r="L150" s="19">
        <f t="shared" si="22"/>
        <v>1425</v>
      </c>
      <c r="M150" s="20">
        <f t="shared" si="23"/>
        <v>100</v>
      </c>
    </row>
    <row r="151" spans="1:13" x14ac:dyDescent="0.25">
      <c r="A151" s="11">
        <v>13</v>
      </c>
      <c r="B151" s="12" t="s">
        <v>20</v>
      </c>
      <c r="C151" s="21">
        <f t="shared" si="20"/>
        <v>114</v>
      </c>
      <c r="D151" s="13">
        <f t="shared" si="20"/>
        <v>109</v>
      </c>
      <c r="E151" s="13">
        <f t="shared" si="20"/>
        <v>110</v>
      </c>
      <c r="F151" s="14">
        <f t="shared" si="20"/>
        <v>110</v>
      </c>
      <c r="G151" s="15">
        <v>114</v>
      </c>
      <c r="H151" s="16">
        <v>110</v>
      </c>
      <c r="I151" s="16">
        <v>110</v>
      </c>
      <c r="J151" s="17">
        <v>112</v>
      </c>
      <c r="K151" s="18">
        <f t="shared" si="21"/>
        <v>110.75</v>
      </c>
      <c r="L151" s="19">
        <f t="shared" si="22"/>
        <v>111.5</v>
      </c>
      <c r="M151" s="20">
        <f t="shared" si="23"/>
        <v>100.67720090293453</v>
      </c>
    </row>
    <row r="152" spans="1:13" x14ac:dyDescent="0.25">
      <c r="A152" s="11">
        <v>14</v>
      </c>
      <c r="B152" s="12" t="s">
        <v>21</v>
      </c>
      <c r="C152" s="21">
        <f t="shared" si="20"/>
        <v>190</v>
      </c>
      <c r="D152" s="13">
        <f t="shared" si="20"/>
        <v>190</v>
      </c>
      <c r="E152" s="13">
        <f t="shared" si="20"/>
        <v>190</v>
      </c>
      <c r="F152" s="14">
        <f t="shared" si="20"/>
        <v>200</v>
      </c>
      <c r="G152" s="15">
        <v>190</v>
      </c>
      <c r="H152" s="16">
        <v>190</v>
      </c>
      <c r="I152" s="16">
        <v>190</v>
      </c>
      <c r="J152" s="17">
        <v>200</v>
      </c>
      <c r="K152" s="18">
        <f t="shared" si="21"/>
        <v>192.5</v>
      </c>
      <c r="L152" s="19">
        <f t="shared" si="22"/>
        <v>192.5</v>
      </c>
      <c r="M152" s="20">
        <f t="shared" si="23"/>
        <v>100</v>
      </c>
    </row>
    <row r="153" spans="1:13" x14ac:dyDescent="0.25">
      <c r="A153" s="11">
        <v>15</v>
      </c>
      <c r="B153" s="22" t="s">
        <v>22</v>
      </c>
      <c r="C153" s="21">
        <f t="shared" si="20"/>
        <v>197</v>
      </c>
      <c r="D153" s="13">
        <f t="shared" si="20"/>
        <v>197</v>
      </c>
      <c r="E153" s="13">
        <f t="shared" si="20"/>
        <v>197</v>
      </c>
      <c r="F153" s="14">
        <f t="shared" si="20"/>
        <v>200</v>
      </c>
      <c r="G153" s="15">
        <v>197</v>
      </c>
      <c r="H153" s="16">
        <v>197</v>
      </c>
      <c r="I153" s="16">
        <v>197</v>
      </c>
      <c r="J153" s="17">
        <v>200</v>
      </c>
      <c r="K153" s="18">
        <f t="shared" si="21"/>
        <v>197.75</v>
      </c>
      <c r="L153" s="19">
        <f t="shared" si="22"/>
        <v>197.75</v>
      </c>
      <c r="M153" s="20">
        <f t="shared" si="23"/>
        <v>100</v>
      </c>
    </row>
    <row r="154" spans="1:13" x14ac:dyDescent="0.25">
      <c r="A154" s="11">
        <v>16</v>
      </c>
      <c r="B154" s="12" t="s">
        <v>23</v>
      </c>
      <c r="C154" s="21">
        <f t="shared" si="20"/>
        <v>141</v>
      </c>
      <c r="D154" s="13">
        <f t="shared" si="20"/>
        <v>140</v>
      </c>
      <c r="E154" s="13">
        <f t="shared" si="20"/>
        <v>130</v>
      </c>
      <c r="F154" s="14">
        <f t="shared" si="20"/>
        <v>133</v>
      </c>
      <c r="G154" s="15">
        <v>141</v>
      </c>
      <c r="H154" s="16">
        <v>140</v>
      </c>
      <c r="I154" s="16">
        <v>130</v>
      </c>
      <c r="J154" s="17">
        <v>116</v>
      </c>
      <c r="K154" s="18">
        <f t="shared" si="21"/>
        <v>136</v>
      </c>
      <c r="L154" s="19">
        <f t="shared" si="22"/>
        <v>131.75</v>
      </c>
      <c r="M154" s="20">
        <f t="shared" si="23"/>
        <v>96.875</v>
      </c>
    </row>
    <row r="155" spans="1:13" x14ac:dyDescent="0.25">
      <c r="A155" s="11">
        <v>17</v>
      </c>
      <c r="B155" s="12" t="s">
        <v>24</v>
      </c>
      <c r="C155" s="21">
        <f t="shared" si="20"/>
        <v>88</v>
      </c>
      <c r="D155" s="13">
        <f t="shared" si="20"/>
        <v>85</v>
      </c>
      <c r="E155" s="13">
        <f t="shared" si="20"/>
        <v>95</v>
      </c>
      <c r="F155" s="14">
        <f t="shared" si="20"/>
        <v>105</v>
      </c>
      <c r="G155" s="15">
        <v>88</v>
      </c>
      <c r="H155" s="16">
        <v>80</v>
      </c>
      <c r="I155" s="16">
        <v>100</v>
      </c>
      <c r="J155" s="17">
        <v>105</v>
      </c>
      <c r="K155" s="18">
        <f t="shared" si="21"/>
        <v>93.25</v>
      </c>
      <c r="L155" s="19">
        <f t="shared" si="22"/>
        <v>93.25</v>
      </c>
      <c r="M155" s="20">
        <f t="shared" si="23"/>
        <v>100</v>
      </c>
    </row>
    <row r="156" spans="1:13" x14ac:dyDescent="0.25">
      <c r="A156" s="11">
        <v>18</v>
      </c>
      <c r="B156" s="12" t="s">
        <v>25</v>
      </c>
      <c r="C156" s="21">
        <f t="shared" si="20"/>
        <v>130</v>
      </c>
      <c r="D156" s="13">
        <f t="shared" si="20"/>
        <v>80</v>
      </c>
      <c r="E156" s="13">
        <f t="shared" si="20"/>
        <v>100</v>
      </c>
      <c r="F156" s="14">
        <f t="shared" si="20"/>
        <v>85</v>
      </c>
      <c r="G156" s="15">
        <v>130</v>
      </c>
      <c r="H156" s="16">
        <v>80</v>
      </c>
      <c r="I156" s="16">
        <v>100</v>
      </c>
      <c r="J156" s="17">
        <v>85</v>
      </c>
      <c r="K156" s="18">
        <f t="shared" si="21"/>
        <v>98.75</v>
      </c>
      <c r="L156" s="19">
        <f t="shared" si="22"/>
        <v>98.75</v>
      </c>
      <c r="M156" s="20">
        <f t="shared" si="23"/>
        <v>100</v>
      </c>
    </row>
    <row r="157" spans="1:13" x14ac:dyDescent="0.25">
      <c r="A157" s="11">
        <v>19</v>
      </c>
      <c r="B157" s="12" t="s">
        <v>26</v>
      </c>
      <c r="C157" s="21">
        <f t="shared" si="20"/>
        <v>250</v>
      </c>
      <c r="D157" s="13">
        <f t="shared" si="20"/>
        <v>250</v>
      </c>
      <c r="E157" s="13">
        <f t="shared" si="20"/>
        <v>238</v>
      </c>
      <c r="F157" s="14">
        <f t="shared" si="20"/>
        <v>240</v>
      </c>
      <c r="G157" s="15">
        <v>250</v>
      </c>
      <c r="H157" s="16">
        <v>250</v>
      </c>
      <c r="I157" s="16">
        <v>242</v>
      </c>
      <c r="J157" s="17">
        <v>240</v>
      </c>
      <c r="K157" s="18">
        <f t="shared" si="21"/>
        <v>244.5</v>
      </c>
      <c r="L157" s="19">
        <f t="shared" si="22"/>
        <v>245.5</v>
      </c>
      <c r="M157" s="20">
        <f t="shared" si="23"/>
        <v>100.40899795501022</v>
      </c>
    </row>
    <row r="158" spans="1:13" x14ac:dyDescent="0.25">
      <c r="A158" s="11">
        <v>20</v>
      </c>
      <c r="B158" s="12" t="s">
        <v>27</v>
      </c>
      <c r="C158" s="21">
        <f t="shared" si="20"/>
        <v>130</v>
      </c>
      <c r="D158" s="13">
        <f t="shared" si="20"/>
        <v>140</v>
      </c>
      <c r="E158" s="13">
        <f t="shared" si="20"/>
        <v>100</v>
      </c>
      <c r="F158" s="14">
        <f t="shared" si="20"/>
        <v>120</v>
      </c>
      <c r="G158" s="15">
        <v>145</v>
      </c>
      <c r="H158" s="16">
        <v>140</v>
      </c>
      <c r="I158" s="16">
        <v>120</v>
      </c>
      <c r="J158" s="17">
        <v>120</v>
      </c>
      <c r="K158" s="18">
        <f t="shared" si="21"/>
        <v>122.5</v>
      </c>
      <c r="L158" s="19">
        <f t="shared" si="22"/>
        <v>131.25</v>
      </c>
      <c r="M158" s="20">
        <f t="shared" si="23"/>
        <v>107.14285714285714</v>
      </c>
    </row>
    <row r="159" spans="1:13" x14ac:dyDescent="0.25">
      <c r="A159" s="11">
        <v>21</v>
      </c>
      <c r="B159" s="12" t="s">
        <v>28</v>
      </c>
      <c r="C159" s="21">
        <f t="shared" si="20"/>
        <v>130</v>
      </c>
      <c r="D159" s="13">
        <f t="shared" si="20"/>
        <v>140</v>
      </c>
      <c r="E159" s="13">
        <f t="shared" si="20"/>
        <v>140</v>
      </c>
      <c r="F159" s="14">
        <f t="shared" si="20"/>
        <v>113</v>
      </c>
      <c r="G159" s="15">
        <v>145</v>
      </c>
      <c r="H159" s="16">
        <v>140</v>
      </c>
      <c r="I159" s="16">
        <v>140</v>
      </c>
      <c r="J159" s="17">
        <v>113</v>
      </c>
      <c r="K159" s="18">
        <f t="shared" si="21"/>
        <v>130.75</v>
      </c>
      <c r="L159" s="19">
        <f t="shared" si="22"/>
        <v>134.5</v>
      </c>
      <c r="M159" s="20">
        <f t="shared" si="23"/>
        <v>102.868068833652</v>
      </c>
    </row>
    <row r="160" spans="1:13" x14ac:dyDescent="0.25">
      <c r="A160" s="11">
        <v>22</v>
      </c>
      <c r="B160" s="12" t="s">
        <v>29</v>
      </c>
      <c r="C160" s="21">
        <f t="shared" si="20"/>
        <v>120</v>
      </c>
      <c r="D160" s="13">
        <f t="shared" si="20"/>
        <v>110</v>
      </c>
      <c r="E160" s="13">
        <f t="shared" si="20"/>
        <v>110</v>
      </c>
      <c r="F160" s="14">
        <f t="shared" si="20"/>
        <v>113</v>
      </c>
      <c r="G160" s="15">
        <v>120</v>
      </c>
      <c r="H160" s="16">
        <v>110</v>
      </c>
      <c r="I160" s="16">
        <v>110</v>
      </c>
      <c r="J160" s="17">
        <v>113</v>
      </c>
      <c r="K160" s="18">
        <f t="shared" si="21"/>
        <v>113.25</v>
      </c>
      <c r="L160" s="19">
        <f t="shared" si="22"/>
        <v>113.25</v>
      </c>
      <c r="M160" s="20">
        <f t="shared" si="23"/>
        <v>100</v>
      </c>
    </row>
    <row r="161" spans="1:13" x14ac:dyDescent="0.25">
      <c r="A161" s="11">
        <v>23</v>
      </c>
      <c r="B161" s="12" t="s">
        <v>30</v>
      </c>
      <c r="C161" s="21">
        <f t="shared" si="20"/>
        <v>170</v>
      </c>
      <c r="D161" s="13">
        <f t="shared" si="20"/>
        <v>150</v>
      </c>
      <c r="E161" s="13">
        <f t="shared" si="20"/>
        <v>140</v>
      </c>
      <c r="F161" s="14">
        <f t="shared" si="20"/>
        <v>158</v>
      </c>
      <c r="G161" s="15">
        <v>165</v>
      </c>
      <c r="H161" s="16">
        <v>150</v>
      </c>
      <c r="I161" s="16">
        <v>155</v>
      </c>
      <c r="J161" s="17">
        <v>135</v>
      </c>
      <c r="K161" s="18">
        <f t="shared" si="21"/>
        <v>154.5</v>
      </c>
      <c r="L161" s="19">
        <f t="shared" si="22"/>
        <v>151.25</v>
      </c>
      <c r="M161" s="20">
        <f t="shared" si="23"/>
        <v>97.896440129449829</v>
      </c>
    </row>
    <row r="162" spans="1:13" ht="15.05" thickBot="1" x14ac:dyDescent="0.3">
      <c r="A162" s="23">
        <v>24</v>
      </c>
      <c r="B162" s="24" t="s">
        <v>31</v>
      </c>
      <c r="C162" s="25">
        <f t="shared" si="20"/>
        <v>400</v>
      </c>
      <c r="D162" s="26">
        <f t="shared" si="20"/>
        <v>350</v>
      </c>
      <c r="E162" s="26">
        <f t="shared" si="20"/>
        <v>395</v>
      </c>
      <c r="F162" s="27">
        <f t="shared" si="20"/>
        <v>270</v>
      </c>
      <c r="G162" s="28">
        <v>310</v>
      </c>
      <c r="H162" s="29">
        <v>390</v>
      </c>
      <c r="I162" s="29">
        <v>395</v>
      </c>
      <c r="J162" s="30">
        <v>270</v>
      </c>
      <c r="K162" s="18">
        <f t="shared" si="21"/>
        <v>353.75</v>
      </c>
      <c r="L162" s="19">
        <f t="shared" si="22"/>
        <v>341.25</v>
      </c>
      <c r="M162" s="33">
        <f t="shared" si="23"/>
        <v>96.466431095406364</v>
      </c>
    </row>
    <row r="163" spans="1:13" ht="15.05" thickBot="1" x14ac:dyDescent="0.3"/>
    <row r="164" spans="1:13" x14ac:dyDescent="0.25">
      <c r="A164" s="97" t="s">
        <v>0</v>
      </c>
      <c r="B164" s="99" t="s">
        <v>1</v>
      </c>
      <c r="C164" s="109">
        <f>L138</f>
        <v>45838</v>
      </c>
      <c r="D164" s="110"/>
      <c r="E164" s="110"/>
      <c r="F164" s="111"/>
      <c r="G164" s="104">
        <v>45869</v>
      </c>
      <c r="H164" s="105"/>
      <c r="I164" s="105"/>
      <c r="J164" s="106"/>
      <c r="K164" s="107" t="s">
        <v>2</v>
      </c>
      <c r="L164" s="108"/>
      <c r="M164" s="94" t="s">
        <v>3</v>
      </c>
    </row>
    <row r="165" spans="1:13" ht="30.7" customHeight="1" x14ac:dyDescent="0.25">
      <c r="A165" s="98"/>
      <c r="B165" s="100"/>
      <c r="C165" s="3" t="s">
        <v>4</v>
      </c>
      <c r="D165" s="4" t="s">
        <v>5</v>
      </c>
      <c r="E165" s="4" t="s">
        <v>6</v>
      </c>
      <c r="F165" s="5" t="s">
        <v>7</v>
      </c>
      <c r="G165" s="6" t="s">
        <v>4</v>
      </c>
      <c r="H165" s="7" t="s">
        <v>5</v>
      </c>
      <c r="I165" s="7" t="s">
        <v>6</v>
      </c>
      <c r="J165" s="8" t="s">
        <v>7</v>
      </c>
      <c r="K165" s="9" t="s">
        <v>32</v>
      </c>
      <c r="L165" s="10">
        <f>G164</f>
        <v>45869</v>
      </c>
      <c r="M165" s="95"/>
    </row>
    <row r="166" spans="1:13" x14ac:dyDescent="0.25">
      <c r="A166" s="11">
        <v>1</v>
      </c>
      <c r="B166" s="12" t="s">
        <v>8</v>
      </c>
      <c r="C166" s="21">
        <f>G139</f>
        <v>900</v>
      </c>
      <c r="D166" s="13">
        <f>H139</f>
        <v>1400</v>
      </c>
      <c r="E166" s="13">
        <f>I139</f>
        <v>950</v>
      </c>
      <c r="F166" s="14">
        <f>J139</f>
        <v>950</v>
      </c>
      <c r="G166" s="86">
        <v>930</v>
      </c>
      <c r="H166" s="87">
        <v>1400</v>
      </c>
      <c r="I166" s="87">
        <v>952</v>
      </c>
      <c r="J166" s="88">
        <v>922</v>
      </c>
      <c r="K166" s="18">
        <f>AVERAGE(C166:F166)</f>
        <v>1050</v>
      </c>
      <c r="L166" s="19">
        <f>AVERAGE(G166:J166)</f>
        <v>1051</v>
      </c>
      <c r="M166" s="20">
        <f>L166/K166*100</f>
        <v>100.0952380952381</v>
      </c>
    </row>
    <row r="167" spans="1:13" x14ac:dyDescent="0.25">
      <c r="A167" s="11">
        <v>2</v>
      </c>
      <c r="B167" s="12" t="s">
        <v>9</v>
      </c>
      <c r="C167" s="21">
        <f t="shared" ref="C167:F189" si="24">G140</f>
        <v>530</v>
      </c>
      <c r="D167" s="13">
        <f t="shared" si="24"/>
        <v>700</v>
      </c>
      <c r="E167" s="13">
        <f t="shared" si="24"/>
        <v>610</v>
      </c>
      <c r="F167" s="14">
        <f t="shared" si="24"/>
        <v>550</v>
      </c>
      <c r="G167" s="86">
        <v>660</v>
      </c>
      <c r="H167" s="87">
        <v>640</v>
      </c>
      <c r="I167" s="87">
        <v>615</v>
      </c>
      <c r="J167" s="88">
        <v>516</v>
      </c>
      <c r="K167" s="18">
        <f t="shared" ref="K167:K189" si="25">AVERAGE(C167:F167)</f>
        <v>597.5</v>
      </c>
      <c r="L167" s="19">
        <f t="shared" ref="L167:L189" si="26">AVERAGE(G167:J167)</f>
        <v>607.75</v>
      </c>
      <c r="M167" s="20">
        <f t="shared" ref="M167:M189" si="27">L167/K167*100</f>
        <v>101.71548117154812</v>
      </c>
    </row>
    <row r="168" spans="1:13" x14ac:dyDescent="0.25">
      <c r="A168" s="11">
        <v>3</v>
      </c>
      <c r="B168" s="22" t="s">
        <v>10</v>
      </c>
      <c r="C168" s="21">
        <f t="shared" si="24"/>
        <v>1110</v>
      </c>
      <c r="D168" s="13">
        <f t="shared" si="24"/>
        <v>1260</v>
      </c>
      <c r="E168" s="13">
        <f t="shared" si="24"/>
        <v>1140</v>
      </c>
      <c r="F168" s="14">
        <f t="shared" si="24"/>
        <v>850</v>
      </c>
      <c r="G168" s="86">
        <v>1110</v>
      </c>
      <c r="H168" s="87">
        <v>1260</v>
      </c>
      <c r="I168" s="87">
        <v>1140</v>
      </c>
      <c r="J168" s="88">
        <v>801</v>
      </c>
      <c r="K168" s="18">
        <f t="shared" si="25"/>
        <v>1090</v>
      </c>
      <c r="L168" s="19">
        <f t="shared" si="26"/>
        <v>1077.75</v>
      </c>
      <c r="M168" s="20">
        <f t="shared" si="27"/>
        <v>98.876146788990823</v>
      </c>
    </row>
    <row r="169" spans="1:13" x14ac:dyDescent="0.25">
      <c r="A169" s="11">
        <v>4</v>
      </c>
      <c r="B169" s="22" t="s">
        <v>11</v>
      </c>
      <c r="C169" s="21">
        <f t="shared" si="24"/>
        <v>420</v>
      </c>
      <c r="D169" s="13">
        <f t="shared" si="24"/>
        <v>430</v>
      </c>
      <c r="E169" s="13">
        <f t="shared" si="24"/>
        <v>425</v>
      </c>
      <c r="F169" s="14">
        <f t="shared" si="24"/>
        <v>411</v>
      </c>
      <c r="G169" s="86">
        <v>420</v>
      </c>
      <c r="H169" s="87">
        <v>430</v>
      </c>
      <c r="I169" s="87">
        <v>395</v>
      </c>
      <c r="J169" s="88">
        <v>414</v>
      </c>
      <c r="K169" s="18">
        <f t="shared" si="25"/>
        <v>421.5</v>
      </c>
      <c r="L169" s="19">
        <f t="shared" si="26"/>
        <v>414.75</v>
      </c>
      <c r="M169" s="20">
        <f t="shared" si="27"/>
        <v>98.39857651245552</v>
      </c>
    </row>
    <row r="170" spans="1:13" x14ac:dyDescent="0.25">
      <c r="A170" s="11">
        <v>5</v>
      </c>
      <c r="B170" s="12" t="s">
        <v>12</v>
      </c>
      <c r="C170" s="21">
        <f t="shared" si="24"/>
        <v>310</v>
      </c>
      <c r="D170" s="13">
        <f t="shared" si="24"/>
        <v>250</v>
      </c>
      <c r="E170" s="13">
        <f t="shared" si="24"/>
        <v>230</v>
      </c>
      <c r="F170" s="14">
        <f t="shared" si="24"/>
        <v>270</v>
      </c>
      <c r="G170" s="86">
        <v>310</v>
      </c>
      <c r="H170" s="87">
        <v>250</v>
      </c>
      <c r="I170" s="87">
        <v>235</v>
      </c>
      <c r="J170" s="88">
        <v>270</v>
      </c>
      <c r="K170" s="18">
        <f t="shared" si="25"/>
        <v>265</v>
      </c>
      <c r="L170" s="19">
        <f t="shared" si="26"/>
        <v>266.25</v>
      </c>
      <c r="M170" s="20">
        <f t="shared" si="27"/>
        <v>100.47169811320755</v>
      </c>
    </row>
    <row r="171" spans="1:13" x14ac:dyDescent="0.25">
      <c r="A171" s="11">
        <v>6</v>
      </c>
      <c r="B171" s="12" t="s">
        <v>13</v>
      </c>
      <c r="C171" s="21">
        <f t="shared" si="24"/>
        <v>2340</v>
      </c>
      <c r="D171" s="13">
        <f t="shared" si="24"/>
        <v>2000</v>
      </c>
      <c r="E171" s="13">
        <f t="shared" si="24"/>
        <v>2000</v>
      </c>
      <c r="F171" s="14">
        <f t="shared" si="24"/>
        <v>1697</v>
      </c>
      <c r="G171" s="86">
        <v>2340</v>
      </c>
      <c r="H171" s="87">
        <v>2000</v>
      </c>
      <c r="I171" s="87">
        <v>2000</v>
      </c>
      <c r="J171" s="88">
        <v>1710</v>
      </c>
      <c r="K171" s="18">
        <f t="shared" si="25"/>
        <v>2009.25</v>
      </c>
      <c r="L171" s="19">
        <f t="shared" si="26"/>
        <v>2012.5</v>
      </c>
      <c r="M171" s="20">
        <f t="shared" si="27"/>
        <v>100.16175189747418</v>
      </c>
    </row>
    <row r="172" spans="1:13" x14ac:dyDescent="0.25">
      <c r="A172" s="11">
        <v>7</v>
      </c>
      <c r="B172" s="12" t="s">
        <v>14</v>
      </c>
      <c r="C172" s="21">
        <f t="shared" si="24"/>
        <v>233</v>
      </c>
      <c r="D172" s="13">
        <f t="shared" si="24"/>
        <v>220</v>
      </c>
      <c r="E172" s="13">
        <f t="shared" si="24"/>
        <v>225</v>
      </c>
      <c r="F172" s="14">
        <f t="shared" si="24"/>
        <v>234</v>
      </c>
      <c r="G172" s="86">
        <v>233</v>
      </c>
      <c r="H172" s="87">
        <v>230</v>
      </c>
      <c r="I172" s="87">
        <v>222</v>
      </c>
      <c r="J172" s="88">
        <v>234</v>
      </c>
      <c r="K172" s="18">
        <f t="shared" si="25"/>
        <v>228</v>
      </c>
      <c r="L172" s="19">
        <f t="shared" si="26"/>
        <v>229.75</v>
      </c>
      <c r="M172" s="20">
        <f t="shared" si="27"/>
        <v>100.76754385964912</v>
      </c>
    </row>
    <row r="173" spans="1:13" s="40" customFormat="1" x14ac:dyDescent="0.25">
      <c r="A173" s="35">
        <v>8</v>
      </c>
      <c r="B173" s="36" t="s">
        <v>15</v>
      </c>
      <c r="C173" s="37">
        <f t="shared" si="24"/>
        <v>180</v>
      </c>
      <c r="D173" s="38">
        <f t="shared" si="24"/>
        <v>195</v>
      </c>
      <c r="E173" s="38">
        <f t="shared" si="24"/>
        <v>180</v>
      </c>
      <c r="F173" s="39">
        <f t="shared" si="24"/>
        <v>195</v>
      </c>
      <c r="G173" s="86">
        <v>180</v>
      </c>
      <c r="H173" s="87">
        <v>195</v>
      </c>
      <c r="I173" s="87">
        <v>180</v>
      </c>
      <c r="J173" s="88">
        <v>193</v>
      </c>
      <c r="K173" s="18">
        <f t="shared" si="25"/>
        <v>187.5</v>
      </c>
      <c r="L173" s="19">
        <f t="shared" si="26"/>
        <v>187</v>
      </c>
      <c r="M173" s="20">
        <f t="shared" si="27"/>
        <v>99.733333333333334</v>
      </c>
    </row>
    <row r="174" spans="1:13" x14ac:dyDescent="0.25">
      <c r="A174" s="11">
        <v>9</v>
      </c>
      <c r="B174" s="12" t="s">
        <v>16</v>
      </c>
      <c r="C174" s="21">
        <f t="shared" si="24"/>
        <v>200</v>
      </c>
      <c r="D174" s="13">
        <f t="shared" si="24"/>
        <v>195</v>
      </c>
      <c r="E174" s="13">
        <f t="shared" si="24"/>
        <v>190</v>
      </c>
      <c r="F174" s="14">
        <f t="shared" si="24"/>
        <v>179</v>
      </c>
      <c r="G174" s="86">
        <v>190</v>
      </c>
      <c r="H174" s="87">
        <v>195</v>
      </c>
      <c r="I174" s="87">
        <v>190</v>
      </c>
      <c r="J174" s="88">
        <v>179</v>
      </c>
      <c r="K174" s="18">
        <f t="shared" si="25"/>
        <v>191</v>
      </c>
      <c r="L174" s="19">
        <f t="shared" si="26"/>
        <v>188.5</v>
      </c>
      <c r="M174" s="20">
        <f t="shared" si="27"/>
        <v>98.691099476439788</v>
      </c>
    </row>
    <row r="175" spans="1:13" x14ac:dyDescent="0.25">
      <c r="A175" s="11">
        <v>10</v>
      </c>
      <c r="B175" s="12" t="s">
        <v>17</v>
      </c>
      <c r="C175" s="21">
        <f t="shared" si="24"/>
        <v>135</v>
      </c>
      <c r="D175" s="13">
        <f t="shared" si="24"/>
        <v>130</v>
      </c>
      <c r="E175" s="13">
        <f t="shared" si="24"/>
        <v>135</v>
      </c>
      <c r="F175" s="14">
        <f t="shared" si="24"/>
        <v>135</v>
      </c>
      <c r="G175" s="86">
        <v>135</v>
      </c>
      <c r="H175" s="87">
        <v>130</v>
      </c>
      <c r="I175" s="87">
        <v>135</v>
      </c>
      <c r="J175" s="88">
        <v>135</v>
      </c>
      <c r="K175" s="18">
        <f t="shared" si="25"/>
        <v>133.75</v>
      </c>
      <c r="L175" s="19">
        <f t="shared" si="26"/>
        <v>133.75</v>
      </c>
      <c r="M175" s="20">
        <f t="shared" si="27"/>
        <v>100</v>
      </c>
    </row>
    <row r="176" spans="1:13" x14ac:dyDescent="0.25">
      <c r="A176" s="11">
        <v>11</v>
      </c>
      <c r="B176" s="12" t="s">
        <v>18</v>
      </c>
      <c r="C176" s="21">
        <f t="shared" si="24"/>
        <v>55</v>
      </c>
      <c r="D176" s="13">
        <f t="shared" si="24"/>
        <v>59</v>
      </c>
      <c r="E176" s="13">
        <f t="shared" si="24"/>
        <v>60</v>
      </c>
      <c r="F176" s="14">
        <f t="shared" si="24"/>
        <v>39</v>
      </c>
      <c r="G176" s="86">
        <v>55</v>
      </c>
      <c r="H176" s="87">
        <v>59</v>
      </c>
      <c r="I176" s="87">
        <v>60</v>
      </c>
      <c r="J176" s="88">
        <v>44</v>
      </c>
      <c r="K176" s="18">
        <f t="shared" si="25"/>
        <v>53.25</v>
      </c>
      <c r="L176" s="19">
        <f t="shared" si="26"/>
        <v>54.5</v>
      </c>
      <c r="M176" s="20">
        <f t="shared" si="27"/>
        <v>102.34741784037557</v>
      </c>
    </row>
    <row r="177" spans="1:13" x14ac:dyDescent="0.25">
      <c r="A177" s="11">
        <v>12</v>
      </c>
      <c r="B177" s="12" t="s">
        <v>19</v>
      </c>
      <c r="C177" s="21">
        <f t="shared" si="24"/>
        <v>1300</v>
      </c>
      <c r="D177" s="13">
        <f t="shared" si="24"/>
        <v>1350</v>
      </c>
      <c r="E177" s="13">
        <f t="shared" si="24"/>
        <v>1600</v>
      </c>
      <c r="F177" s="14">
        <f t="shared" si="24"/>
        <v>1450</v>
      </c>
      <c r="G177" s="86">
        <v>1350</v>
      </c>
      <c r="H177" s="87">
        <v>1410</v>
      </c>
      <c r="I177" s="87">
        <v>1620</v>
      </c>
      <c r="J177" s="88">
        <v>1505</v>
      </c>
      <c r="K177" s="18">
        <f t="shared" si="25"/>
        <v>1425</v>
      </c>
      <c r="L177" s="19">
        <f t="shared" si="26"/>
        <v>1471.25</v>
      </c>
      <c r="M177" s="20">
        <f t="shared" si="27"/>
        <v>103.24561403508771</v>
      </c>
    </row>
    <row r="178" spans="1:13" x14ac:dyDescent="0.25">
      <c r="A178" s="11">
        <v>13</v>
      </c>
      <c r="B178" s="12" t="s">
        <v>20</v>
      </c>
      <c r="C178" s="21">
        <f t="shared" si="24"/>
        <v>114</v>
      </c>
      <c r="D178" s="13">
        <f t="shared" si="24"/>
        <v>110</v>
      </c>
      <c r="E178" s="13">
        <f t="shared" si="24"/>
        <v>110</v>
      </c>
      <c r="F178" s="14">
        <f t="shared" si="24"/>
        <v>112</v>
      </c>
      <c r="G178" s="86">
        <v>114</v>
      </c>
      <c r="H178" s="87">
        <v>110</v>
      </c>
      <c r="I178" s="87">
        <v>110</v>
      </c>
      <c r="J178" s="88">
        <v>112</v>
      </c>
      <c r="K178" s="18">
        <f t="shared" si="25"/>
        <v>111.5</v>
      </c>
      <c r="L178" s="19">
        <f t="shared" si="26"/>
        <v>111.5</v>
      </c>
      <c r="M178" s="20">
        <f t="shared" si="27"/>
        <v>100</v>
      </c>
    </row>
    <row r="179" spans="1:13" x14ac:dyDescent="0.25">
      <c r="A179" s="11">
        <v>14</v>
      </c>
      <c r="B179" s="12" t="s">
        <v>21</v>
      </c>
      <c r="C179" s="21">
        <f t="shared" si="24"/>
        <v>190</v>
      </c>
      <c r="D179" s="13">
        <f t="shared" si="24"/>
        <v>190</v>
      </c>
      <c r="E179" s="13">
        <f t="shared" si="24"/>
        <v>190</v>
      </c>
      <c r="F179" s="14">
        <f t="shared" si="24"/>
        <v>200</v>
      </c>
      <c r="G179" s="86">
        <v>190</v>
      </c>
      <c r="H179" s="86">
        <v>190</v>
      </c>
      <c r="I179" s="86">
        <v>190</v>
      </c>
      <c r="J179" s="86">
        <v>200</v>
      </c>
      <c r="K179" s="18">
        <f t="shared" si="25"/>
        <v>192.5</v>
      </c>
      <c r="L179" s="19">
        <f t="shared" si="26"/>
        <v>192.5</v>
      </c>
      <c r="M179" s="20">
        <f t="shared" si="27"/>
        <v>100</v>
      </c>
    </row>
    <row r="180" spans="1:13" x14ac:dyDescent="0.25">
      <c r="A180" s="11">
        <v>15</v>
      </c>
      <c r="B180" s="22" t="s">
        <v>22</v>
      </c>
      <c r="C180" s="21">
        <f t="shared" si="24"/>
        <v>197</v>
      </c>
      <c r="D180" s="13">
        <f t="shared" si="24"/>
        <v>197</v>
      </c>
      <c r="E180" s="13">
        <f t="shared" si="24"/>
        <v>197</v>
      </c>
      <c r="F180" s="14">
        <f t="shared" si="24"/>
        <v>200</v>
      </c>
      <c r="G180" s="86">
        <v>197</v>
      </c>
      <c r="H180" s="86">
        <v>197</v>
      </c>
      <c r="I180" s="86">
        <v>197</v>
      </c>
      <c r="J180" s="86">
        <v>200</v>
      </c>
      <c r="K180" s="18">
        <f t="shared" si="25"/>
        <v>197.75</v>
      </c>
      <c r="L180" s="19">
        <f t="shared" si="26"/>
        <v>197.75</v>
      </c>
      <c r="M180" s="20">
        <f t="shared" si="27"/>
        <v>100</v>
      </c>
    </row>
    <row r="181" spans="1:13" x14ac:dyDescent="0.25">
      <c r="A181" s="11">
        <v>16</v>
      </c>
      <c r="B181" s="12" t="s">
        <v>23</v>
      </c>
      <c r="C181" s="21">
        <f t="shared" si="24"/>
        <v>141</v>
      </c>
      <c r="D181" s="13">
        <f t="shared" si="24"/>
        <v>140</v>
      </c>
      <c r="E181" s="13">
        <f t="shared" si="24"/>
        <v>130</v>
      </c>
      <c r="F181" s="14">
        <f t="shared" si="24"/>
        <v>116</v>
      </c>
      <c r="G181" s="86">
        <v>141</v>
      </c>
      <c r="H181" s="87">
        <v>140</v>
      </c>
      <c r="I181" s="87">
        <v>130</v>
      </c>
      <c r="J181" s="88">
        <v>116</v>
      </c>
      <c r="K181" s="18">
        <f t="shared" si="25"/>
        <v>131.75</v>
      </c>
      <c r="L181" s="19">
        <f t="shared" si="26"/>
        <v>131.75</v>
      </c>
      <c r="M181" s="20">
        <f t="shared" si="27"/>
        <v>100</v>
      </c>
    </row>
    <row r="182" spans="1:13" x14ac:dyDescent="0.25">
      <c r="A182" s="11">
        <v>17</v>
      </c>
      <c r="B182" s="12" t="s">
        <v>24</v>
      </c>
      <c r="C182" s="21">
        <f t="shared" si="24"/>
        <v>88</v>
      </c>
      <c r="D182" s="13">
        <f t="shared" si="24"/>
        <v>80</v>
      </c>
      <c r="E182" s="13">
        <f t="shared" si="24"/>
        <v>100</v>
      </c>
      <c r="F182" s="14">
        <f t="shared" si="24"/>
        <v>105</v>
      </c>
      <c r="G182" s="86">
        <v>88</v>
      </c>
      <c r="H182" s="87">
        <v>90</v>
      </c>
      <c r="I182" s="87">
        <v>95</v>
      </c>
      <c r="J182" s="88">
        <v>105</v>
      </c>
      <c r="K182" s="18">
        <f t="shared" si="25"/>
        <v>93.25</v>
      </c>
      <c r="L182" s="19">
        <f t="shared" si="26"/>
        <v>94.5</v>
      </c>
      <c r="M182" s="20">
        <f t="shared" si="27"/>
        <v>101.34048257372655</v>
      </c>
    </row>
    <row r="183" spans="1:13" x14ac:dyDescent="0.25">
      <c r="A183" s="11">
        <v>18</v>
      </c>
      <c r="B183" s="12" t="s">
        <v>25</v>
      </c>
      <c r="C183" s="21">
        <f t="shared" si="24"/>
        <v>130</v>
      </c>
      <c r="D183" s="13">
        <f t="shared" si="24"/>
        <v>80</v>
      </c>
      <c r="E183" s="13">
        <f t="shared" si="24"/>
        <v>100</v>
      </c>
      <c r="F183" s="14">
        <f t="shared" si="24"/>
        <v>85</v>
      </c>
      <c r="G183" s="86">
        <v>130</v>
      </c>
      <c r="H183" s="87">
        <v>80</v>
      </c>
      <c r="I183" s="87">
        <v>100</v>
      </c>
      <c r="J183" s="88">
        <v>85</v>
      </c>
      <c r="K183" s="18">
        <f t="shared" si="25"/>
        <v>98.75</v>
      </c>
      <c r="L183" s="19">
        <f t="shared" si="26"/>
        <v>98.75</v>
      </c>
      <c r="M183" s="20">
        <f t="shared" si="27"/>
        <v>100</v>
      </c>
    </row>
    <row r="184" spans="1:13" x14ac:dyDescent="0.25">
      <c r="A184" s="11">
        <v>19</v>
      </c>
      <c r="B184" s="12" t="s">
        <v>26</v>
      </c>
      <c r="C184" s="21">
        <f t="shared" si="24"/>
        <v>250</v>
      </c>
      <c r="D184" s="13">
        <f t="shared" si="24"/>
        <v>250</v>
      </c>
      <c r="E184" s="13">
        <f t="shared" si="24"/>
        <v>242</v>
      </c>
      <c r="F184" s="14">
        <f t="shared" si="24"/>
        <v>240</v>
      </c>
      <c r="G184" s="86">
        <v>250</v>
      </c>
      <c r="H184" s="87">
        <v>250</v>
      </c>
      <c r="I184" s="87">
        <v>238</v>
      </c>
      <c r="J184" s="88">
        <v>240</v>
      </c>
      <c r="K184" s="18">
        <f t="shared" si="25"/>
        <v>245.5</v>
      </c>
      <c r="L184" s="19">
        <f t="shared" si="26"/>
        <v>244.5</v>
      </c>
      <c r="M184" s="20">
        <f t="shared" si="27"/>
        <v>99.592668024439917</v>
      </c>
    </row>
    <row r="185" spans="1:13" x14ac:dyDescent="0.25">
      <c r="A185" s="11">
        <v>20</v>
      </c>
      <c r="B185" s="12" t="s">
        <v>27</v>
      </c>
      <c r="C185" s="21">
        <f t="shared" si="24"/>
        <v>145</v>
      </c>
      <c r="D185" s="13">
        <f t="shared" si="24"/>
        <v>140</v>
      </c>
      <c r="E185" s="13">
        <f t="shared" si="24"/>
        <v>120</v>
      </c>
      <c r="F185" s="14">
        <f t="shared" si="24"/>
        <v>120</v>
      </c>
      <c r="G185" s="86">
        <v>140</v>
      </c>
      <c r="H185" s="87">
        <v>140</v>
      </c>
      <c r="I185" s="87">
        <v>125</v>
      </c>
      <c r="J185" s="88">
        <v>120</v>
      </c>
      <c r="K185" s="18">
        <f t="shared" si="25"/>
        <v>131.25</v>
      </c>
      <c r="L185" s="19">
        <f t="shared" si="26"/>
        <v>131.25</v>
      </c>
      <c r="M185" s="20">
        <f t="shared" si="27"/>
        <v>100</v>
      </c>
    </row>
    <row r="186" spans="1:13" x14ac:dyDescent="0.25">
      <c r="A186" s="11">
        <v>21</v>
      </c>
      <c r="B186" s="12" t="s">
        <v>28</v>
      </c>
      <c r="C186" s="21">
        <f t="shared" si="24"/>
        <v>145</v>
      </c>
      <c r="D186" s="13">
        <f t="shared" si="24"/>
        <v>140</v>
      </c>
      <c r="E186" s="13">
        <f t="shared" si="24"/>
        <v>140</v>
      </c>
      <c r="F186" s="14">
        <f t="shared" si="24"/>
        <v>113</v>
      </c>
      <c r="G186" s="86">
        <v>140</v>
      </c>
      <c r="H186" s="87">
        <v>140</v>
      </c>
      <c r="I186" s="87">
        <v>140</v>
      </c>
      <c r="J186" s="88">
        <v>120</v>
      </c>
      <c r="K186" s="18">
        <f t="shared" si="25"/>
        <v>134.5</v>
      </c>
      <c r="L186" s="19">
        <f t="shared" si="26"/>
        <v>135</v>
      </c>
      <c r="M186" s="20">
        <f t="shared" si="27"/>
        <v>100.37174721189589</v>
      </c>
    </row>
    <row r="187" spans="1:13" x14ac:dyDescent="0.25">
      <c r="A187" s="11">
        <v>22</v>
      </c>
      <c r="B187" s="12" t="s">
        <v>29</v>
      </c>
      <c r="C187" s="21">
        <f t="shared" si="24"/>
        <v>120</v>
      </c>
      <c r="D187" s="13">
        <f t="shared" si="24"/>
        <v>110</v>
      </c>
      <c r="E187" s="13">
        <f t="shared" si="24"/>
        <v>110</v>
      </c>
      <c r="F187" s="14">
        <f t="shared" si="24"/>
        <v>113</v>
      </c>
      <c r="G187" s="86">
        <v>120</v>
      </c>
      <c r="H187" s="87">
        <v>110</v>
      </c>
      <c r="I187" s="87">
        <v>110</v>
      </c>
      <c r="J187" s="88">
        <v>113</v>
      </c>
      <c r="K187" s="18">
        <f t="shared" si="25"/>
        <v>113.25</v>
      </c>
      <c r="L187" s="19">
        <f t="shared" si="26"/>
        <v>113.25</v>
      </c>
      <c r="M187" s="20">
        <f t="shared" si="27"/>
        <v>100</v>
      </c>
    </row>
    <row r="188" spans="1:13" x14ac:dyDescent="0.25">
      <c r="A188" s="11">
        <v>23</v>
      </c>
      <c r="B188" s="12" t="s">
        <v>30</v>
      </c>
      <c r="C188" s="21">
        <f t="shared" si="24"/>
        <v>165</v>
      </c>
      <c r="D188" s="13">
        <f t="shared" si="24"/>
        <v>150</v>
      </c>
      <c r="E188" s="13">
        <f t="shared" si="24"/>
        <v>155</v>
      </c>
      <c r="F188" s="14">
        <f t="shared" si="24"/>
        <v>135</v>
      </c>
      <c r="G188" s="86">
        <v>150</v>
      </c>
      <c r="H188" s="87">
        <v>150</v>
      </c>
      <c r="I188" s="87">
        <v>155</v>
      </c>
      <c r="J188" s="88">
        <v>135</v>
      </c>
      <c r="K188" s="18">
        <f t="shared" si="25"/>
        <v>151.25</v>
      </c>
      <c r="L188" s="19">
        <f t="shared" si="26"/>
        <v>147.5</v>
      </c>
      <c r="M188" s="20">
        <f t="shared" si="27"/>
        <v>97.52066115702479</v>
      </c>
    </row>
    <row r="189" spans="1:13" ht="15.05" thickBot="1" x14ac:dyDescent="0.3">
      <c r="A189" s="23">
        <v>24</v>
      </c>
      <c r="B189" s="24" t="s">
        <v>31</v>
      </c>
      <c r="C189" s="25">
        <f t="shared" si="24"/>
        <v>310</v>
      </c>
      <c r="D189" s="26">
        <f t="shared" si="24"/>
        <v>390</v>
      </c>
      <c r="E189" s="26">
        <f t="shared" si="24"/>
        <v>395</v>
      </c>
      <c r="F189" s="27">
        <f t="shared" si="24"/>
        <v>270</v>
      </c>
      <c r="G189" s="89">
        <v>370</v>
      </c>
      <c r="H189" s="90">
        <v>370</v>
      </c>
      <c r="I189" s="90">
        <v>399</v>
      </c>
      <c r="J189" s="91">
        <v>345</v>
      </c>
      <c r="K189" s="18">
        <f t="shared" si="25"/>
        <v>341.25</v>
      </c>
      <c r="L189" s="19">
        <f t="shared" si="26"/>
        <v>371</v>
      </c>
      <c r="M189" s="33">
        <f t="shared" si="27"/>
        <v>108.71794871794872</v>
      </c>
    </row>
    <row r="190" spans="1:13" ht="15.05" thickBot="1" x14ac:dyDescent="0.3"/>
    <row r="191" spans="1:13" x14ac:dyDescent="0.25">
      <c r="A191" s="97" t="s">
        <v>0</v>
      </c>
      <c r="B191" s="99" t="s">
        <v>1</v>
      </c>
      <c r="C191" s="109">
        <f>L165</f>
        <v>45869</v>
      </c>
      <c r="D191" s="110"/>
      <c r="E191" s="110"/>
      <c r="F191" s="111"/>
      <c r="G191" s="104">
        <v>45900</v>
      </c>
      <c r="H191" s="105"/>
      <c r="I191" s="105"/>
      <c r="J191" s="106"/>
      <c r="K191" s="107" t="s">
        <v>2</v>
      </c>
      <c r="L191" s="108"/>
      <c r="M191" s="94" t="s">
        <v>3</v>
      </c>
    </row>
    <row r="192" spans="1:13" ht="27.7" customHeight="1" x14ac:dyDescent="0.25">
      <c r="A192" s="98"/>
      <c r="B192" s="100"/>
      <c r="C192" s="3" t="s">
        <v>4</v>
      </c>
      <c r="D192" s="4" t="s">
        <v>5</v>
      </c>
      <c r="E192" s="4" t="s">
        <v>6</v>
      </c>
      <c r="F192" s="5" t="s">
        <v>7</v>
      </c>
      <c r="G192" s="6" t="s">
        <v>4</v>
      </c>
      <c r="H192" s="7" t="s">
        <v>5</v>
      </c>
      <c r="I192" s="7" t="s">
        <v>6</v>
      </c>
      <c r="J192" s="8" t="s">
        <v>7</v>
      </c>
      <c r="K192" s="9">
        <f>C191</f>
        <v>45869</v>
      </c>
      <c r="L192" s="10">
        <f>G191</f>
        <v>45900</v>
      </c>
      <c r="M192" s="95"/>
    </row>
    <row r="193" spans="1:13" x14ac:dyDescent="0.25">
      <c r="A193" s="11">
        <v>1</v>
      </c>
      <c r="B193" s="12" t="s">
        <v>8</v>
      </c>
      <c r="C193" s="21">
        <f>G166</f>
        <v>930</v>
      </c>
      <c r="D193" s="13">
        <f>H166</f>
        <v>1400</v>
      </c>
      <c r="E193" s="13">
        <f>I166</f>
        <v>952</v>
      </c>
      <c r="F193" s="14">
        <f>J166</f>
        <v>922</v>
      </c>
      <c r="G193" s="86">
        <v>930</v>
      </c>
      <c r="H193" s="87">
        <v>850</v>
      </c>
      <c r="I193" s="87">
        <v>952</v>
      </c>
      <c r="J193" s="88">
        <v>922</v>
      </c>
      <c r="K193" s="18">
        <f>AVERAGE(C193:F193)</f>
        <v>1051</v>
      </c>
      <c r="L193" s="19">
        <f>AVERAGE(G193:J193)</f>
        <v>913.5</v>
      </c>
      <c r="M193" s="20">
        <f>L193/K193*100</f>
        <v>86.917221693625123</v>
      </c>
    </row>
    <row r="194" spans="1:13" x14ac:dyDescent="0.25">
      <c r="A194" s="11">
        <v>2</v>
      </c>
      <c r="B194" s="12" t="s">
        <v>9</v>
      </c>
      <c r="C194" s="21">
        <f t="shared" ref="C194:F216" si="28">G167</f>
        <v>660</v>
      </c>
      <c r="D194" s="13">
        <f t="shared" si="28"/>
        <v>640</v>
      </c>
      <c r="E194" s="13">
        <f t="shared" si="28"/>
        <v>615</v>
      </c>
      <c r="F194" s="14">
        <f t="shared" si="28"/>
        <v>516</v>
      </c>
      <c r="G194" s="86">
        <v>550</v>
      </c>
      <c r="H194" s="87">
        <v>750</v>
      </c>
      <c r="I194" s="87">
        <v>725</v>
      </c>
      <c r="J194" s="88">
        <v>623</v>
      </c>
      <c r="K194" s="18">
        <f t="shared" ref="K194:K216" si="29">AVERAGE(C194:F194)</f>
        <v>607.75</v>
      </c>
      <c r="L194" s="19">
        <f t="shared" ref="L194:L216" si="30">AVERAGE(G194:J194)</f>
        <v>662</v>
      </c>
      <c r="M194" s="20">
        <f t="shared" ref="M194:M216" si="31">L194/K194*100</f>
        <v>108.92636774989717</v>
      </c>
    </row>
    <row r="195" spans="1:13" x14ac:dyDescent="0.25">
      <c r="A195" s="11">
        <v>3</v>
      </c>
      <c r="B195" s="22" t="s">
        <v>10</v>
      </c>
      <c r="C195" s="21">
        <f t="shared" si="28"/>
        <v>1110</v>
      </c>
      <c r="D195" s="13">
        <f t="shared" si="28"/>
        <v>1260</v>
      </c>
      <c r="E195" s="13">
        <f t="shared" si="28"/>
        <v>1140</v>
      </c>
      <c r="F195" s="14">
        <f t="shared" si="28"/>
        <v>801</v>
      </c>
      <c r="G195" s="86">
        <v>1115</v>
      </c>
      <c r="H195" s="87">
        <v>1350</v>
      </c>
      <c r="I195" s="87">
        <v>1155</v>
      </c>
      <c r="J195" s="88">
        <v>863</v>
      </c>
      <c r="K195" s="18">
        <f t="shared" si="29"/>
        <v>1077.75</v>
      </c>
      <c r="L195" s="19">
        <f t="shared" si="30"/>
        <v>1120.75</v>
      </c>
      <c r="M195" s="20">
        <f t="shared" si="31"/>
        <v>103.98979355138019</v>
      </c>
    </row>
    <row r="196" spans="1:13" x14ac:dyDescent="0.25">
      <c r="A196" s="11">
        <v>4</v>
      </c>
      <c r="B196" s="22" t="s">
        <v>11</v>
      </c>
      <c r="C196" s="21">
        <f t="shared" si="28"/>
        <v>420</v>
      </c>
      <c r="D196" s="13">
        <f t="shared" si="28"/>
        <v>430</v>
      </c>
      <c r="E196" s="13">
        <f t="shared" si="28"/>
        <v>395</v>
      </c>
      <c r="F196" s="14">
        <f t="shared" si="28"/>
        <v>414</v>
      </c>
      <c r="G196" s="86">
        <v>420</v>
      </c>
      <c r="H196" s="87">
        <v>450</v>
      </c>
      <c r="I196" s="87">
        <v>410</v>
      </c>
      <c r="J196" s="88">
        <v>417</v>
      </c>
      <c r="K196" s="18">
        <f t="shared" si="29"/>
        <v>414.75</v>
      </c>
      <c r="L196" s="19">
        <f t="shared" si="30"/>
        <v>424.25</v>
      </c>
      <c r="M196" s="20">
        <f t="shared" si="31"/>
        <v>102.29053646775166</v>
      </c>
    </row>
    <row r="197" spans="1:13" x14ac:dyDescent="0.25">
      <c r="A197" s="11">
        <v>5</v>
      </c>
      <c r="B197" s="12" t="s">
        <v>12</v>
      </c>
      <c r="C197" s="21">
        <f t="shared" si="28"/>
        <v>310</v>
      </c>
      <c r="D197" s="13">
        <f t="shared" si="28"/>
        <v>250</v>
      </c>
      <c r="E197" s="13">
        <f t="shared" si="28"/>
        <v>235</v>
      </c>
      <c r="F197" s="14">
        <f t="shared" si="28"/>
        <v>270</v>
      </c>
      <c r="G197" s="86">
        <v>310</v>
      </c>
      <c r="H197" s="87">
        <v>250</v>
      </c>
      <c r="I197" s="87">
        <v>230</v>
      </c>
      <c r="J197" s="88">
        <v>270</v>
      </c>
      <c r="K197" s="18">
        <f t="shared" si="29"/>
        <v>266.25</v>
      </c>
      <c r="L197" s="19">
        <f t="shared" si="30"/>
        <v>265</v>
      </c>
      <c r="M197" s="20">
        <f t="shared" si="31"/>
        <v>99.53051643192488</v>
      </c>
    </row>
    <row r="198" spans="1:13" x14ac:dyDescent="0.25">
      <c r="A198" s="11">
        <v>6</v>
      </c>
      <c r="B198" s="12" t="s">
        <v>13</v>
      </c>
      <c r="C198" s="21">
        <f t="shared" si="28"/>
        <v>2340</v>
      </c>
      <c r="D198" s="13">
        <f t="shared" si="28"/>
        <v>2000</v>
      </c>
      <c r="E198" s="13">
        <f t="shared" si="28"/>
        <v>2000</v>
      </c>
      <c r="F198" s="14">
        <f t="shared" si="28"/>
        <v>1710</v>
      </c>
      <c r="G198" s="86">
        <v>2340</v>
      </c>
      <c r="H198" s="87">
        <v>2184</v>
      </c>
      <c r="I198" s="87">
        <v>2192</v>
      </c>
      <c r="J198" s="88">
        <v>1878</v>
      </c>
      <c r="K198" s="18">
        <f t="shared" si="29"/>
        <v>2012.5</v>
      </c>
      <c r="L198" s="19">
        <f t="shared" si="30"/>
        <v>2148.5</v>
      </c>
      <c r="M198" s="20">
        <f t="shared" si="31"/>
        <v>106.75776397515529</v>
      </c>
    </row>
    <row r="199" spans="1:13" x14ac:dyDescent="0.25">
      <c r="A199" s="11">
        <v>7</v>
      </c>
      <c r="B199" s="12" t="s">
        <v>14</v>
      </c>
      <c r="C199" s="21">
        <f t="shared" si="28"/>
        <v>233</v>
      </c>
      <c r="D199" s="13">
        <f t="shared" si="28"/>
        <v>230</v>
      </c>
      <c r="E199" s="13">
        <f t="shared" si="28"/>
        <v>222</v>
      </c>
      <c r="F199" s="14">
        <f t="shared" si="28"/>
        <v>234</v>
      </c>
      <c r="G199" s="86">
        <v>233</v>
      </c>
      <c r="H199" s="87">
        <v>230</v>
      </c>
      <c r="I199" s="87">
        <v>225</v>
      </c>
      <c r="J199" s="88">
        <v>234</v>
      </c>
      <c r="K199" s="18">
        <f t="shared" si="29"/>
        <v>229.75</v>
      </c>
      <c r="L199" s="19">
        <f t="shared" si="30"/>
        <v>230.5</v>
      </c>
      <c r="M199" s="20">
        <f t="shared" si="31"/>
        <v>100.32644178454842</v>
      </c>
    </row>
    <row r="200" spans="1:13" s="40" customFormat="1" x14ac:dyDescent="0.25">
      <c r="A200" s="35">
        <v>8</v>
      </c>
      <c r="B200" s="36" t="s">
        <v>15</v>
      </c>
      <c r="C200" s="37">
        <f t="shared" si="28"/>
        <v>180</v>
      </c>
      <c r="D200" s="38">
        <f t="shared" si="28"/>
        <v>195</v>
      </c>
      <c r="E200" s="38">
        <f t="shared" si="28"/>
        <v>180</v>
      </c>
      <c r="F200" s="39">
        <f t="shared" si="28"/>
        <v>193</v>
      </c>
      <c r="G200" s="86">
        <v>190</v>
      </c>
      <c r="H200" s="87">
        <v>195</v>
      </c>
      <c r="I200" s="87">
        <v>135</v>
      </c>
      <c r="J200" s="88">
        <v>195</v>
      </c>
      <c r="K200" s="18">
        <f t="shared" si="29"/>
        <v>187</v>
      </c>
      <c r="L200" s="19">
        <f t="shared" si="30"/>
        <v>178.75</v>
      </c>
      <c r="M200" s="20">
        <f t="shared" si="31"/>
        <v>95.588235294117652</v>
      </c>
    </row>
    <row r="201" spans="1:13" x14ac:dyDescent="0.25">
      <c r="A201" s="11">
        <v>9</v>
      </c>
      <c r="B201" s="12" t="s">
        <v>16</v>
      </c>
      <c r="C201" s="21">
        <f t="shared" si="28"/>
        <v>190</v>
      </c>
      <c r="D201" s="13">
        <f t="shared" si="28"/>
        <v>195</v>
      </c>
      <c r="E201" s="13">
        <f t="shared" si="28"/>
        <v>190</v>
      </c>
      <c r="F201" s="14">
        <f t="shared" si="28"/>
        <v>179</v>
      </c>
      <c r="G201" s="86">
        <v>190</v>
      </c>
      <c r="H201" s="87">
        <v>195</v>
      </c>
      <c r="I201" s="87">
        <v>190</v>
      </c>
      <c r="J201" s="88">
        <v>179</v>
      </c>
      <c r="K201" s="18">
        <f t="shared" si="29"/>
        <v>188.5</v>
      </c>
      <c r="L201" s="19">
        <f t="shared" si="30"/>
        <v>188.5</v>
      </c>
      <c r="M201" s="20">
        <f t="shared" si="31"/>
        <v>100</v>
      </c>
    </row>
    <row r="202" spans="1:13" x14ac:dyDescent="0.25">
      <c r="A202" s="11">
        <v>10</v>
      </c>
      <c r="B202" s="12" t="s">
        <v>17</v>
      </c>
      <c r="C202" s="21">
        <f t="shared" si="28"/>
        <v>135</v>
      </c>
      <c r="D202" s="13">
        <f t="shared" si="28"/>
        <v>130</v>
      </c>
      <c r="E202" s="13">
        <f t="shared" si="28"/>
        <v>135</v>
      </c>
      <c r="F202" s="14">
        <f t="shared" si="28"/>
        <v>135</v>
      </c>
      <c r="G202" s="86">
        <v>135</v>
      </c>
      <c r="H202" s="87">
        <v>130</v>
      </c>
      <c r="I202" s="87">
        <v>135</v>
      </c>
      <c r="J202" s="88">
        <v>135</v>
      </c>
      <c r="K202" s="18">
        <f t="shared" si="29"/>
        <v>133.75</v>
      </c>
      <c r="L202" s="19">
        <f t="shared" si="30"/>
        <v>133.75</v>
      </c>
      <c r="M202" s="20">
        <f t="shared" si="31"/>
        <v>100</v>
      </c>
    </row>
    <row r="203" spans="1:13" x14ac:dyDescent="0.25">
      <c r="A203" s="11">
        <v>11</v>
      </c>
      <c r="B203" s="12" t="s">
        <v>18</v>
      </c>
      <c r="C203" s="21">
        <f t="shared" si="28"/>
        <v>55</v>
      </c>
      <c r="D203" s="13">
        <f t="shared" si="28"/>
        <v>59</v>
      </c>
      <c r="E203" s="13">
        <f t="shared" si="28"/>
        <v>60</v>
      </c>
      <c r="F203" s="14">
        <f t="shared" si="28"/>
        <v>44</v>
      </c>
      <c r="G203" s="86">
        <v>55</v>
      </c>
      <c r="H203" s="87">
        <v>59</v>
      </c>
      <c r="I203" s="87">
        <v>60</v>
      </c>
      <c r="J203" s="88">
        <v>55</v>
      </c>
      <c r="K203" s="18">
        <f t="shared" si="29"/>
        <v>54.5</v>
      </c>
      <c r="L203" s="19">
        <f t="shared" si="30"/>
        <v>57.25</v>
      </c>
      <c r="M203" s="20">
        <f t="shared" si="31"/>
        <v>105.04587155963303</v>
      </c>
    </row>
    <row r="204" spans="1:13" x14ac:dyDescent="0.25">
      <c r="A204" s="11">
        <v>12</v>
      </c>
      <c r="B204" s="12" t="s">
        <v>19</v>
      </c>
      <c r="C204" s="21">
        <f t="shared" si="28"/>
        <v>1350</v>
      </c>
      <c r="D204" s="13">
        <f t="shared" si="28"/>
        <v>1410</v>
      </c>
      <c r="E204" s="13">
        <f t="shared" si="28"/>
        <v>1620</v>
      </c>
      <c r="F204" s="14">
        <f t="shared" si="28"/>
        <v>1505</v>
      </c>
      <c r="G204" s="86">
        <v>1350</v>
      </c>
      <c r="H204" s="87">
        <v>1550</v>
      </c>
      <c r="I204" s="87">
        <v>1600</v>
      </c>
      <c r="J204" s="88">
        <v>1505</v>
      </c>
      <c r="K204" s="18">
        <f t="shared" si="29"/>
        <v>1471.25</v>
      </c>
      <c r="L204" s="19">
        <f t="shared" si="30"/>
        <v>1501.25</v>
      </c>
      <c r="M204" s="20">
        <f t="shared" si="31"/>
        <v>102.0390824129142</v>
      </c>
    </row>
    <row r="205" spans="1:13" x14ac:dyDescent="0.25">
      <c r="A205" s="11">
        <v>13</v>
      </c>
      <c r="B205" s="12" t="s">
        <v>20</v>
      </c>
      <c r="C205" s="21">
        <f t="shared" si="28"/>
        <v>114</v>
      </c>
      <c r="D205" s="13">
        <f t="shared" si="28"/>
        <v>110</v>
      </c>
      <c r="E205" s="13">
        <f t="shared" si="28"/>
        <v>110</v>
      </c>
      <c r="F205" s="14">
        <f t="shared" si="28"/>
        <v>112</v>
      </c>
      <c r="G205" s="86">
        <v>109</v>
      </c>
      <c r="H205" s="87">
        <v>107</v>
      </c>
      <c r="I205" s="87">
        <v>110</v>
      </c>
      <c r="J205" s="88">
        <v>112</v>
      </c>
      <c r="K205" s="18">
        <f t="shared" si="29"/>
        <v>111.5</v>
      </c>
      <c r="L205" s="19">
        <f t="shared" si="30"/>
        <v>109.5</v>
      </c>
      <c r="M205" s="20">
        <f t="shared" si="31"/>
        <v>98.206278026905821</v>
      </c>
    </row>
    <row r="206" spans="1:13" x14ac:dyDescent="0.25">
      <c r="A206" s="11">
        <v>14</v>
      </c>
      <c r="B206" s="12" t="s">
        <v>21</v>
      </c>
      <c r="C206" s="21">
        <f t="shared" si="28"/>
        <v>190</v>
      </c>
      <c r="D206" s="13">
        <f t="shared" si="28"/>
        <v>190</v>
      </c>
      <c r="E206" s="13">
        <f t="shared" si="28"/>
        <v>190</v>
      </c>
      <c r="F206" s="14">
        <f t="shared" si="28"/>
        <v>200</v>
      </c>
      <c r="G206" s="86">
        <v>190</v>
      </c>
      <c r="H206" s="87">
        <v>190</v>
      </c>
      <c r="I206" s="87">
        <v>190</v>
      </c>
      <c r="J206" s="88">
        <v>200</v>
      </c>
      <c r="K206" s="18">
        <f t="shared" si="29"/>
        <v>192.5</v>
      </c>
      <c r="L206" s="19">
        <f t="shared" si="30"/>
        <v>192.5</v>
      </c>
      <c r="M206" s="20">
        <f t="shared" si="31"/>
        <v>100</v>
      </c>
    </row>
    <row r="207" spans="1:13" x14ac:dyDescent="0.25">
      <c r="A207" s="11">
        <v>15</v>
      </c>
      <c r="B207" s="22" t="s">
        <v>22</v>
      </c>
      <c r="C207" s="21">
        <f t="shared" si="28"/>
        <v>197</v>
      </c>
      <c r="D207" s="13">
        <f t="shared" si="28"/>
        <v>197</v>
      </c>
      <c r="E207" s="13">
        <f t="shared" si="28"/>
        <v>197</v>
      </c>
      <c r="F207" s="14">
        <f t="shared" si="28"/>
        <v>200</v>
      </c>
      <c r="G207" s="86">
        <v>197</v>
      </c>
      <c r="H207" s="87">
        <v>197</v>
      </c>
      <c r="I207" s="87">
        <v>197</v>
      </c>
      <c r="J207" s="88">
        <v>200</v>
      </c>
      <c r="K207" s="18">
        <f t="shared" si="29"/>
        <v>197.75</v>
      </c>
      <c r="L207" s="19">
        <f t="shared" si="30"/>
        <v>197.75</v>
      </c>
      <c r="M207" s="20">
        <f t="shared" si="31"/>
        <v>100</v>
      </c>
    </row>
    <row r="208" spans="1:13" x14ac:dyDescent="0.25">
      <c r="A208" s="11">
        <v>16</v>
      </c>
      <c r="B208" s="12" t="s">
        <v>23</v>
      </c>
      <c r="C208" s="21">
        <f t="shared" si="28"/>
        <v>141</v>
      </c>
      <c r="D208" s="13">
        <f t="shared" si="28"/>
        <v>140</v>
      </c>
      <c r="E208" s="13">
        <f t="shared" si="28"/>
        <v>130</v>
      </c>
      <c r="F208" s="14">
        <f t="shared" si="28"/>
        <v>116</v>
      </c>
      <c r="G208" s="86">
        <v>141</v>
      </c>
      <c r="H208" s="87">
        <v>140</v>
      </c>
      <c r="I208" s="87">
        <v>130</v>
      </c>
      <c r="J208" s="88">
        <v>116</v>
      </c>
      <c r="K208" s="18">
        <f t="shared" si="29"/>
        <v>131.75</v>
      </c>
      <c r="L208" s="19">
        <f t="shared" si="30"/>
        <v>131.75</v>
      </c>
      <c r="M208" s="20">
        <f t="shared" si="31"/>
        <v>100</v>
      </c>
    </row>
    <row r="209" spans="1:13" x14ac:dyDescent="0.25">
      <c r="A209" s="11">
        <v>17</v>
      </c>
      <c r="B209" s="12" t="s">
        <v>24</v>
      </c>
      <c r="C209" s="21">
        <f t="shared" si="28"/>
        <v>88</v>
      </c>
      <c r="D209" s="13">
        <f t="shared" si="28"/>
        <v>90</v>
      </c>
      <c r="E209" s="13">
        <f t="shared" si="28"/>
        <v>95</v>
      </c>
      <c r="F209" s="14">
        <f t="shared" si="28"/>
        <v>105</v>
      </c>
      <c r="G209" s="86">
        <v>88</v>
      </c>
      <c r="H209" s="87">
        <v>100</v>
      </c>
      <c r="I209" s="87">
        <v>100</v>
      </c>
      <c r="J209" s="88">
        <v>105</v>
      </c>
      <c r="K209" s="18">
        <f t="shared" si="29"/>
        <v>94.5</v>
      </c>
      <c r="L209" s="19">
        <f t="shared" si="30"/>
        <v>98.25</v>
      </c>
      <c r="M209" s="20">
        <f t="shared" si="31"/>
        <v>103.96825396825398</v>
      </c>
    </row>
    <row r="210" spans="1:13" x14ac:dyDescent="0.25">
      <c r="A210" s="11">
        <v>18</v>
      </c>
      <c r="B210" s="12" t="s">
        <v>25</v>
      </c>
      <c r="C210" s="21">
        <f t="shared" si="28"/>
        <v>130</v>
      </c>
      <c r="D210" s="13">
        <f t="shared" si="28"/>
        <v>80</v>
      </c>
      <c r="E210" s="13">
        <f t="shared" si="28"/>
        <v>100</v>
      </c>
      <c r="F210" s="14">
        <f t="shared" si="28"/>
        <v>85</v>
      </c>
      <c r="G210" s="86">
        <v>130</v>
      </c>
      <c r="H210" s="87">
        <v>80</v>
      </c>
      <c r="I210" s="87">
        <v>100</v>
      </c>
      <c r="J210" s="88">
        <v>85</v>
      </c>
      <c r="K210" s="18">
        <f t="shared" si="29"/>
        <v>98.75</v>
      </c>
      <c r="L210" s="19">
        <f t="shared" si="30"/>
        <v>98.75</v>
      </c>
      <c r="M210" s="20">
        <f t="shared" si="31"/>
        <v>100</v>
      </c>
    </row>
    <row r="211" spans="1:13" x14ac:dyDescent="0.25">
      <c r="A211" s="11">
        <v>19</v>
      </c>
      <c r="B211" s="12" t="s">
        <v>26</v>
      </c>
      <c r="C211" s="21">
        <f t="shared" si="28"/>
        <v>250</v>
      </c>
      <c r="D211" s="13">
        <f t="shared" si="28"/>
        <v>250</v>
      </c>
      <c r="E211" s="13">
        <f t="shared" si="28"/>
        <v>238</v>
      </c>
      <c r="F211" s="14">
        <f t="shared" si="28"/>
        <v>240</v>
      </c>
      <c r="G211" s="86">
        <v>275</v>
      </c>
      <c r="H211" s="87">
        <v>222</v>
      </c>
      <c r="I211" s="87">
        <v>211</v>
      </c>
      <c r="J211" s="88">
        <v>255</v>
      </c>
      <c r="K211" s="18">
        <f t="shared" si="29"/>
        <v>244.5</v>
      </c>
      <c r="L211" s="19">
        <f t="shared" si="30"/>
        <v>240.75</v>
      </c>
      <c r="M211" s="20">
        <f t="shared" si="31"/>
        <v>98.466257668711648</v>
      </c>
    </row>
    <row r="212" spans="1:13" x14ac:dyDescent="0.25">
      <c r="A212" s="11">
        <v>20</v>
      </c>
      <c r="B212" s="12" t="s">
        <v>27</v>
      </c>
      <c r="C212" s="21">
        <f t="shared" si="28"/>
        <v>140</v>
      </c>
      <c r="D212" s="13">
        <f t="shared" si="28"/>
        <v>140</v>
      </c>
      <c r="E212" s="13">
        <f t="shared" si="28"/>
        <v>125</v>
      </c>
      <c r="F212" s="14">
        <f t="shared" si="28"/>
        <v>120</v>
      </c>
      <c r="G212" s="86">
        <v>150</v>
      </c>
      <c r="H212" s="87">
        <v>160</v>
      </c>
      <c r="I212" s="87">
        <v>125</v>
      </c>
      <c r="J212" s="88">
        <v>128</v>
      </c>
      <c r="K212" s="18">
        <f t="shared" si="29"/>
        <v>131.25</v>
      </c>
      <c r="L212" s="19">
        <f t="shared" si="30"/>
        <v>140.75</v>
      </c>
      <c r="M212" s="20">
        <f t="shared" si="31"/>
        <v>107.23809523809524</v>
      </c>
    </row>
    <row r="213" spans="1:13" x14ac:dyDescent="0.25">
      <c r="A213" s="11">
        <v>21</v>
      </c>
      <c r="B213" s="12" t="s">
        <v>28</v>
      </c>
      <c r="C213" s="21">
        <f t="shared" si="28"/>
        <v>140</v>
      </c>
      <c r="D213" s="13">
        <f t="shared" si="28"/>
        <v>140</v>
      </c>
      <c r="E213" s="13">
        <f t="shared" si="28"/>
        <v>140</v>
      </c>
      <c r="F213" s="14">
        <f t="shared" si="28"/>
        <v>120</v>
      </c>
      <c r="G213" s="86">
        <v>130</v>
      </c>
      <c r="H213" s="87">
        <v>140</v>
      </c>
      <c r="I213" s="87">
        <v>140</v>
      </c>
      <c r="J213" s="88">
        <v>120</v>
      </c>
      <c r="K213" s="18">
        <f t="shared" si="29"/>
        <v>135</v>
      </c>
      <c r="L213" s="19">
        <f t="shared" si="30"/>
        <v>132.5</v>
      </c>
      <c r="M213" s="20">
        <f t="shared" si="31"/>
        <v>98.148148148148152</v>
      </c>
    </row>
    <row r="214" spans="1:13" x14ac:dyDescent="0.25">
      <c r="A214" s="11">
        <v>22</v>
      </c>
      <c r="B214" s="12" t="s">
        <v>29</v>
      </c>
      <c r="C214" s="21">
        <f t="shared" si="28"/>
        <v>120</v>
      </c>
      <c r="D214" s="13">
        <f t="shared" si="28"/>
        <v>110</v>
      </c>
      <c r="E214" s="13">
        <f t="shared" si="28"/>
        <v>110</v>
      </c>
      <c r="F214" s="14">
        <f t="shared" si="28"/>
        <v>113</v>
      </c>
      <c r="G214" s="86">
        <v>150</v>
      </c>
      <c r="H214" s="87">
        <v>110</v>
      </c>
      <c r="I214" s="87">
        <v>120</v>
      </c>
      <c r="J214" s="88">
        <v>113</v>
      </c>
      <c r="K214" s="18">
        <f t="shared" si="29"/>
        <v>113.25</v>
      </c>
      <c r="L214" s="19">
        <f t="shared" si="30"/>
        <v>123.25</v>
      </c>
      <c r="M214" s="20">
        <f t="shared" si="31"/>
        <v>108.83002207505518</v>
      </c>
    </row>
    <row r="215" spans="1:13" x14ac:dyDescent="0.25">
      <c r="A215" s="11">
        <v>23</v>
      </c>
      <c r="B215" s="12" t="s">
        <v>30</v>
      </c>
      <c r="C215" s="21">
        <f t="shared" si="28"/>
        <v>150</v>
      </c>
      <c r="D215" s="13">
        <f t="shared" si="28"/>
        <v>150</v>
      </c>
      <c r="E215" s="13">
        <f t="shared" si="28"/>
        <v>155</v>
      </c>
      <c r="F215" s="14">
        <f t="shared" si="28"/>
        <v>135</v>
      </c>
      <c r="G215" s="86">
        <v>150</v>
      </c>
      <c r="H215" s="87">
        <v>150</v>
      </c>
      <c r="I215" s="87">
        <v>165</v>
      </c>
      <c r="J215" s="88">
        <v>135</v>
      </c>
      <c r="K215" s="18">
        <f t="shared" si="29"/>
        <v>147.5</v>
      </c>
      <c r="L215" s="19">
        <f t="shared" si="30"/>
        <v>150</v>
      </c>
      <c r="M215" s="20">
        <f t="shared" si="31"/>
        <v>101.69491525423729</v>
      </c>
    </row>
    <row r="216" spans="1:13" ht="15.05" thickBot="1" x14ac:dyDescent="0.3">
      <c r="A216" s="23">
        <v>24</v>
      </c>
      <c r="B216" s="24" t="s">
        <v>31</v>
      </c>
      <c r="C216" s="25">
        <f t="shared" si="28"/>
        <v>370</v>
      </c>
      <c r="D216" s="26">
        <f t="shared" si="28"/>
        <v>370</v>
      </c>
      <c r="E216" s="26">
        <f t="shared" si="28"/>
        <v>399</v>
      </c>
      <c r="F216" s="27">
        <f t="shared" si="28"/>
        <v>345</v>
      </c>
      <c r="G216" s="89">
        <v>390</v>
      </c>
      <c r="H216" s="90">
        <v>360</v>
      </c>
      <c r="I216" s="90">
        <v>400</v>
      </c>
      <c r="J216" s="91">
        <v>352</v>
      </c>
      <c r="K216" s="18">
        <f t="shared" si="29"/>
        <v>371</v>
      </c>
      <c r="L216" s="19">
        <f t="shared" si="30"/>
        <v>375.5</v>
      </c>
      <c r="M216" s="33">
        <f t="shared" si="31"/>
        <v>101.21293800539084</v>
      </c>
    </row>
    <row r="217" spans="1:13" ht="15.05" thickBot="1" x14ac:dyDescent="0.3"/>
    <row r="218" spans="1:13" x14ac:dyDescent="0.25">
      <c r="A218" s="97" t="s">
        <v>0</v>
      </c>
      <c r="B218" s="99" t="s">
        <v>1</v>
      </c>
      <c r="C218" s="109">
        <f>L192</f>
        <v>45900</v>
      </c>
      <c r="D218" s="110"/>
      <c r="E218" s="110"/>
      <c r="F218" s="111"/>
      <c r="G218" s="104">
        <v>45930</v>
      </c>
      <c r="H218" s="105"/>
      <c r="I218" s="105"/>
      <c r="J218" s="106"/>
      <c r="K218" s="107" t="s">
        <v>2</v>
      </c>
      <c r="L218" s="108"/>
      <c r="M218" s="94" t="s">
        <v>3</v>
      </c>
    </row>
    <row r="219" spans="1:13" ht="33.85" customHeight="1" x14ac:dyDescent="0.25">
      <c r="A219" s="98"/>
      <c r="B219" s="100"/>
      <c r="C219" s="3" t="s">
        <v>4</v>
      </c>
      <c r="D219" s="4" t="s">
        <v>5</v>
      </c>
      <c r="E219" s="4" t="s">
        <v>6</v>
      </c>
      <c r="F219" s="5" t="s">
        <v>7</v>
      </c>
      <c r="G219" s="6" t="s">
        <v>4</v>
      </c>
      <c r="H219" s="7" t="s">
        <v>5</v>
      </c>
      <c r="I219" s="7" t="s">
        <v>6</v>
      </c>
      <c r="J219" s="8" t="s">
        <v>7</v>
      </c>
      <c r="K219" s="9">
        <f>C218</f>
        <v>45900</v>
      </c>
      <c r="L219" s="10">
        <f>G218</f>
        <v>45930</v>
      </c>
      <c r="M219" s="95"/>
    </row>
    <row r="220" spans="1:13" x14ac:dyDescent="0.25">
      <c r="A220" s="11">
        <v>1</v>
      </c>
      <c r="B220" s="12" t="s">
        <v>8</v>
      </c>
      <c r="C220" s="21">
        <f>G193</f>
        <v>930</v>
      </c>
      <c r="D220" s="13">
        <f>H193</f>
        <v>850</v>
      </c>
      <c r="E220" s="13">
        <f>I193</f>
        <v>952</v>
      </c>
      <c r="F220" s="14">
        <f>J193</f>
        <v>922</v>
      </c>
      <c r="G220" s="44">
        <v>1080</v>
      </c>
      <c r="H220" s="45">
        <v>1100</v>
      </c>
      <c r="I220" s="45">
        <v>830</v>
      </c>
      <c r="J220" s="17">
        <v>950</v>
      </c>
      <c r="K220" s="18">
        <f>AVERAGE(C220:F220)</f>
        <v>913.5</v>
      </c>
      <c r="L220" s="19">
        <f>AVERAGE(G220:J220)</f>
        <v>990</v>
      </c>
      <c r="M220" s="20">
        <f>L220/K220*100</f>
        <v>108.37438423645321</v>
      </c>
    </row>
    <row r="221" spans="1:13" x14ac:dyDescent="0.25">
      <c r="A221" s="11">
        <v>2</v>
      </c>
      <c r="B221" s="12" t="s">
        <v>9</v>
      </c>
      <c r="C221" s="21">
        <f t="shared" ref="C221:F243" si="32">G194</f>
        <v>550</v>
      </c>
      <c r="D221" s="13">
        <f t="shared" si="32"/>
        <v>750</v>
      </c>
      <c r="E221" s="13">
        <f t="shared" si="32"/>
        <v>725</v>
      </c>
      <c r="F221" s="14">
        <f t="shared" si="32"/>
        <v>623</v>
      </c>
      <c r="G221" s="44">
        <v>550</v>
      </c>
      <c r="H221" s="45">
        <v>640</v>
      </c>
      <c r="I221" s="45">
        <v>579</v>
      </c>
      <c r="J221" s="17">
        <v>650</v>
      </c>
      <c r="K221" s="18">
        <f t="shared" ref="K221:K243" si="33">AVERAGE(C221:F221)</f>
        <v>662</v>
      </c>
      <c r="L221" s="19">
        <f t="shared" ref="L221:L243" si="34">AVERAGE(G221:J221)</f>
        <v>604.75</v>
      </c>
      <c r="M221" s="20">
        <f t="shared" ref="M221:M243" si="35">L221/K221*100</f>
        <v>91.351963746223561</v>
      </c>
    </row>
    <row r="222" spans="1:13" x14ac:dyDescent="0.25">
      <c r="A222" s="11">
        <v>3</v>
      </c>
      <c r="B222" s="22" t="s">
        <v>10</v>
      </c>
      <c r="C222" s="21">
        <f t="shared" si="32"/>
        <v>1115</v>
      </c>
      <c r="D222" s="13">
        <f t="shared" si="32"/>
        <v>1350</v>
      </c>
      <c r="E222" s="13">
        <f t="shared" si="32"/>
        <v>1155</v>
      </c>
      <c r="F222" s="14">
        <f t="shared" si="32"/>
        <v>863</v>
      </c>
      <c r="G222" s="44">
        <v>1110</v>
      </c>
      <c r="H222" s="45">
        <v>1350</v>
      </c>
      <c r="I222" s="45">
        <v>1159</v>
      </c>
      <c r="J222" s="17">
        <v>1100</v>
      </c>
      <c r="K222" s="18">
        <f t="shared" si="33"/>
        <v>1120.75</v>
      </c>
      <c r="L222" s="19">
        <f t="shared" si="34"/>
        <v>1179.75</v>
      </c>
      <c r="M222" s="20">
        <f t="shared" si="35"/>
        <v>105.26433192058889</v>
      </c>
    </row>
    <row r="223" spans="1:13" x14ac:dyDescent="0.25">
      <c r="A223" s="11">
        <v>4</v>
      </c>
      <c r="B223" s="22" t="s">
        <v>11</v>
      </c>
      <c r="C223" s="21">
        <f t="shared" si="32"/>
        <v>420</v>
      </c>
      <c r="D223" s="13">
        <f t="shared" si="32"/>
        <v>450</v>
      </c>
      <c r="E223" s="13">
        <f t="shared" si="32"/>
        <v>410</v>
      </c>
      <c r="F223" s="14">
        <f t="shared" si="32"/>
        <v>417</v>
      </c>
      <c r="G223" s="44">
        <v>405</v>
      </c>
      <c r="H223" s="45">
        <v>450</v>
      </c>
      <c r="I223" s="45">
        <v>405</v>
      </c>
      <c r="J223" s="17">
        <v>417</v>
      </c>
      <c r="K223" s="18">
        <f t="shared" si="33"/>
        <v>424.25</v>
      </c>
      <c r="L223" s="19">
        <f t="shared" si="34"/>
        <v>419.25</v>
      </c>
      <c r="M223" s="20">
        <f t="shared" si="35"/>
        <v>98.821449616971123</v>
      </c>
    </row>
    <row r="224" spans="1:13" x14ac:dyDescent="0.25">
      <c r="A224" s="11">
        <v>5</v>
      </c>
      <c r="B224" s="12" t="s">
        <v>12</v>
      </c>
      <c r="C224" s="21">
        <f t="shared" si="32"/>
        <v>310</v>
      </c>
      <c r="D224" s="13">
        <f t="shared" si="32"/>
        <v>250</v>
      </c>
      <c r="E224" s="13">
        <f t="shared" si="32"/>
        <v>230</v>
      </c>
      <c r="F224" s="14">
        <f t="shared" si="32"/>
        <v>270</v>
      </c>
      <c r="G224" s="44">
        <v>310</v>
      </c>
      <c r="H224" s="45">
        <v>250</v>
      </c>
      <c r="I224" s="45">
        <v>240</v>
      </c>
      <c r="J224" s="17">
        <v>270</v>
      </c>
      <c r="K224" s="18">
        <f t="shared" si="33"/>
        <v>265</v>
      </c>
      <c r="L224" s="19">
        <f t="shared" si="34"/>
        <v>267.5</v>
      </c>
      <c r="M224" s="20">
        <f t="shared" si="35"/>
        <v>100.9433962264151</v>
      </c>
    </row>
    <row r="225" spans="1:13" x14ac:dyDescent="0.25">
      <c r="A225" s="11">
        <v>6</v>
      </c>
      <c r="B225" s="12" t="s">
        <v>13</v>
      </c>
      <c r="C225" s="21">
        <f t="shared" si="32"/>
        <v>2340</v>
      </c>
      <c r="D225" s="13">
        <f t="shared" si="32"/>
        <v>2184</v>
      </c>
      <c r="E225" s="13">
        <f t="shared" si="32"/>
        <v>2192</v>
      </c>
      <c r="F225" s="14">
        <f t="shared" si="32"/>
        <v>1878</v>
      </c>
      <c r="G225" s="44">
        <v>2183</v>
      </c>
      <c r="H225" s="45">
        <v>2184</v>
      </c>
      <c r="I225" s="45">
        <v>2192</v>
      </c>
      <c r="J225" s="17">
        <v>1697</v>
      </c>
      <c r="K225" s="18">
        <f t="shared" si="33"/>
        <v>2148.5</v>
      </c>
      <c r="L225" s="19">
        <f t="shared" si="34"/>
        <v>2064</v>
      </c>
      <c r="M225" s="20">
        <f t="shared" si="35"/>
        <v>96.067023504770759</v>
      </c>
    </row>
    <row r="226" spans="1:13" x14ac:dyDescent="0.25">
      <c r="A226" s="11">
        <v>7</v>
      </c>
      <c r="B226" s="12" t="s">
        <v>14</v>
      </c>
      <c r="C226" s="21">
        <f t="shared" si="32"/>
        <v>233</v>
      </c>
      <c r="D226" s="13">
        <f t="shared" si="32"/>
        <v>230</v>
      </c>
      <c r="E226" s="13">
        <f t="shared" si="32"/>
        <v>225</v>
      </c>
      <c r="F226" s="14">
        <f t="shared" si="32"/>
        <v>234</v>
      </c>
      <c r="G226" s="44">
        <v>233</v>
      </c>
      <c r="H226" s="45">
        <v>230</v>
      </c>
      <c r="I226" s="45">
        <v>225</v>
      </c>
      <c r="J226" s="17">
        <v>234</v>
      </c>
      <c r="K226" s="18">
        <f t="shared" si="33"/>
        <v>230.5</v>
      </c>
      <c r="L226" s="19">
        <f t="shared" si="34"/>
        <v>230.5</v>
      </c>
      <c r="M226" s="20">
        <f t="shared" si="35"/>
        <v>100</v>
      </c>
    </row>
    <row r="227" spans="1:13" x14ac:dyDescent="0.25">
      <c r="A227" s="11">
        <v>8</v>
      </c>
      <c r="B227" s="12" t="s">
        <v>15</v>
      </c>
      <c r="C227" s="21">
        <f t="shared" si="32"/>
        <v>190</v>
      </c>
      <c r="D227" s="13">
        <f t="shared" si="32"/>
        <v>195</v>
      </c>
      <c r="E227" s="13">
        <f t="shared" si="32"/>
        <v>135</v>
      </c>
      <c r="F227" s="14">
        <f t="shared" si="32"/>
        <v>195</v>
      </c>
      <c r="G227" s="44">
        <v>190</v>
      </c>
      <c r="H227" s="45">
        <v>205</v>
      </c>
      <c r="I227" s="45">
        <v>185</v>
      </c>
      <c r="J227" s="17">
        <v>195</v>
      </c>
      <c r="K227" s="18">
        <f t="shared" si="33"/>
        <v>178.75</v>
      </c>
      <c r="L227" s="19">
        <f t="shared" si="34"/>
        <v>193.75</v>
      </c>
      <c r="M227" s="20">
        <f t="shared" si="35"/>
        <v>108.3916083916084</v>
      </c>
    </row>
    <row r="228" spans="1:13" x14ac:dyDescent="0.25">
      <c r="A228" s="11">
        <v>9</v>
      </c>
      <c r="B228" s="12" t="s">
        <v>16</v>
      </c>
      <c r="C228" s="21">
        <f t="shared" si="32"/>
        <v>190</v>
      </c>
      <c r="D228" s="13">
        <f t="shared" si="32"/>
        <v>195</v>
      </c>
      <c r="E228" s="13">
        <f t="shared" si="32"/>
        <v>190</v>
      </c>
      <c r="F228" s="14">
        <f t="shared" si="32"/>
        <v>179</v>
      </c>
      <c r="G228" s="44">
        <v>190</v>
      </c>
      <c r="H228" s="45">
        <v>195</v>
      </c>
      <c r="I228" s="45">
        <v>195</v>
      </c>
      <c r="J228" s="17">
        <v>175</v>
      </c>
      <c r="K228" s="18">
        <f t="shared" si="33"/>
        <v>188.5</v>
      </c>
      <c r="L228" s="19">
        <f t="shared" si="34"/>
        <v>188.75</v>
      </c>
      <c r="M228" s="20">
        <f t="shared" si="35"/>
        <v>100.13262599469496</v>
      </c>
    </row>
    <row r="229" spans="1:13" x14ac:dyDescent="0.25">
      <c r="A229" s="11">
        <v>10</v>
      </c>
      <c r="B229" s="12" t="s">
        <v>17</v>
      </c>
      <c r="C229" s="21">
        <f t="shared" si="32"/>
        <v>135</v>
      </c>
      <c r="D229" s="13">
        <f t="shared" si="32"/>
        <v>130</v>
      </c>
      <c r="E229" s="13">
        <f t="shared" si="32"/>
        <v>135</v>
      </c>
      <c r="F229" s="14">
        <f t="shared" si="32"/>
        <v>135</v>
      </c>
      <c r="G229" s="44">
        <v>135</v>
      </c>
      <c r="H229" s="45">
        <v>130</v>
      </c>
      <c r="I229" s="45">
        <v>135</v>
      </c>
      <c r="J229" s="17">
        <v>135</v>
      </c>
      <c r="K229" s="18">
        <f t="shared" si="33"/>
        <v>133.75</v>
      </c>
      <c r="L229" s="19">
        <f t="shared" si="34"/>
        <v>133.75</v>
      </c>
      <c r="M229" s="20">
        <f t="shared" si="35"/>
        <v>100</v>
      </c>
    </row>
    <row r="230" spans="1:13" x14ac:dyDescent="0.25">
      <c r="A230" s="11">
        <v>11</v>
      </c>
      <c r="B230" s="12" t="s">
        <v>18</v>
      </c>
      <c r="C230" s="21">
        <f t="shared" si="32"/>
        <v>55</v>
      </c>
      <c r="D230" s="13">
        <f t="shared" si="32"/>
        <v>59</v>
      </c>
      <c r="E230" s="13">
        <f t="shared" si="32"/>
        <v>60</v>
      </c>
      <c r="F230" s="14">
        <f t="shared" si="32"/>
        <v>55</v>
      </c>
      <c r="G230" s="44">
        <v>58</v>
      </c>
      <c r="H230" s="45">
        <v>59</v>
      </c>
      <c r="I230" s="45">
        <v>60</v>
      </c>
      <c r="J230" s="17">
        <v>59</v>
      </c>
      <c r="K230" s="18">
        <f t="shared" si="33"/>
        <v>57.25</v>
      </c>
      <c r="L230" s="19">
        <f t="shared" si="34"/>
        <v>59</v>
      </c>
      <c r="M230" s="20">
        <f t="shared" si="35"/>
        <v>103.05676855895196</v>
      </c>
    </row>
    <row r="231" spans="1:13" x14ac:dyDescent="0.25">
      <c r="A231" s="11">
        <v>12</v>
      </c>
      <c r="B231" s="12" t="s">
        <v>19</v>
      </c>
      <c r="C231" s="21">
        <f t="shared" si="32"/>
        <v>1350</v>
      </c>
      <c r="D231" s="13">
        <f t="shared" si="32"/>
        <v>1550</v>
      </c>
      <c r="E231" s="13">
        <f t="shared" si="32"/>
        <v>1600</v>
      </c>
      <c r="F231" s="14">
        <f t="shared" si="32"/>
        <v>1505</v>
      </c>
      <c r="G231" s="44">
        <v>1350</v>
      </c>
      <c r="H231" s="45">
        <v>1700</v>
      </c>
      <c r="I231" s="45">
        <v>1600</v>
      </c>
      <c r="J231" s="17">
        <v>1880</v>
      </c>
      <c r="K231" s="18">
        <f t="shared" si="33"/>
        <v>1501.25</v>
      </c>
      <c r="L231" s="19">
        <f t="shared" si="34"/>
        <v>1632.5</v>
      </c>
      <c r="M231" s="20">
        <f t="shared" si="35"/>
        <v>108.74271440466279</v>
      </c>
    </row>
    <row r="232" spans="1:13" x14ac:dyDescent="0.25">
      <c r="A232" s="11">
        <v>13</v>
      </c>
      <c r="B232" s="12" t="s">
        <v>20</v>
      </c>
      <c r="C232" s="21">
        <f t="shared" si="32"/>
        <v>109</v>
      </c>
      <c r="D232" s="13">
        <f t="shared" si="32"/>
        <v>107</v>
      </c>
      <c r="E232" s="13">
        <f t="shared" si="32"/>
        <v>110</v>
      </c>
      <c r="F232" s="14">
        <f t="shared" si="32"/>
        <v>112</v>
      </c>
      <c r="G232" s="44">
        <v>109</v>
      </c>
      <c r="H232" s="45">
        <v>107</v>
      </c>
      <c r="I232" s="45">
        <v>110</v>
      </c>
      <c r="J232" s="17">
        <v>112</v>
      </c>
      <c r="K232" s="18">
        <f t="shared" si="33"/>
        <v>109.5</v>
      </c>
      <c r="L232" s="19">
        <f t="shared" si="34"/>
        <v>109.5</v>
      </c>
      <c r="M232" s="20">
        <f t="shared" si="35"/>
        <v>100</v>
      </c>
    </row>
    <row r="233" spans="1:13" x14ac:dyDescent="0.25">
      <c r="A233" s="11">
        <v>14</v>
      </c>
      <c r="B233" s="12" t="s">
        <v>21</v>
      </c>
      <c r="C233" s="21">
        <f t="shared" si="32"/>
        <v>190</v>
      </c>
      <c r="D233" s="13">
        <f t="shared" si="32"/>
        <v>190</v>
      </c>
      <c r="E233" s="13">
        <f t="shared" si="32"/>
        <v>190</v>
      </c>
      <c r="F233" s="14">
        <f t="shared" si="32"/>
        <v>200</v>
      </c>
      <c r="G233" s="44">
        <v>190</v>
      </c>
      <c r="H233" s="45">
        <v>190</v>
      </c>
      <c r="I233" s="45">
        <v>190</v>
      </c>
      <c r="J233" s="17">
        <v>200</v>
      </c>
      <c r="K233" s="18">
        <f t="shared" si="33"/>
        <v>192.5</v>
      </c>
      <c r="L233" s="19">
        <f t="shared" si="34"/>
        <v>192.5</v>
      </c>
      <c r="M233" s="20">
        <f t="shared" si="35"/>
        <v>100</v>
      </c>
    </row>
    <row r="234" spans="1:13" x14ac:dyDescent="0.25">
      <c r="A234" s="11">
        <v>15</v>
      </c>
      <c r="B234" s="22" t="s">
        <v>22</v>
      </c>
      <c r="C234" s="21">
        <f t="shared" si="32"/>
        <v>197</v>
      </c>
      <c r="D234" s="13">
        <f t="shared" si="32"/>
        <v>197</v>
      </c>
      <c r="E234" s="13">
        <f t="shared" si="32"/>
        <v>197</v>
      </c>
      <c r="F234" s="14">
        <f t="shared" si="32"/>
        <v>200</v>
      </c>
      <c r="G234" s="44">
        <v>197</v>
      </c>
      <c r="H234" s="45">
        <v>197</v>
      </c>
      <c r="I234" s="45">
        <v>197</v>
      </c>
      <c r="J234" s="17">
        <v>200</v>
      </c>
      <c r="K234" s="18">
        <f t="shared" si="33"/>
        <v>197.75</v>
      </c>
      <c r="L234" s="19">
        <f t="shared" si="34"/>
        <v>197.75</v>
      </c>
      <c r="M234" s="20">
        <f t="shared" si="35"/>
        <v>100</v>
      </c>
    </row>
    <row r="235" spans="1:13" x14ac:dyDescent="0.25">
      <c r="A235" s="11">
        <v>16</v>
      </c>
      <c r="B235" s="12" t="s">
        <v>23</v>
      </c>
      <c r="C235" s="21">
        <f t="shared" si="32"/>
        <v>141</v>
      </c>
      <c r="D235" s="13">
        <f t="shared" si="32"/>
        <v>140</v>
      </c>
      <c r="E235" s="13">
        <f t="shared" si="32"/>
        <v>130</v>
      </c>
      <c r="F235" s="14">
        <f t="shared" si="32"/>
        <v>116</v>
      </c>
      <c r="G235" s="44">
        <v>141</v>
      </c>
      <c r="H235" s="45">
        <v>140</v>
      </c>
      <c r="I235" s="45">
        <v>130</v>
      </c>
      <c r="J235" s="17">
        <v>116</v>
      </c>
      <c r="K235" s="18">
        <f t="shared" si="33"/>
        <v>131.75</v>
      </c>
      <c r="L235" s="19">
        <f t="shared" si="34"/>
        <v>131.75</v>
      </c>
      <c r="M235" s="20">
        <f t="shared" si="35"/>
        <v>100</v>
      </c>
    </row>
    <row r="236" spans="1:13" x14ac:dyDescent="0.25">
      <c r="A236" s="11">
        <v>17</v>
      </c>
      <c r="B236" s="12" t="s">
        <v>24</v>
      </c>
      <c r="C236" s="21">
        <f t="shared" si="32"/>
        <v>88</v>
      </c>
      <c r="D236" s="13">
        <f t="shared" si="32"/>
        <v>100</v>
      </c>
      <c r="E236" s="13">
        <f t="shared" si="32"/>
        <v>100</v>
      </c>
      <c r="F236" s="14">
        <f t="shared" si="32"/>
        <v>105</v>
      </c>
      <c r="G236" s="44">
        <v>88</v>
      </c>
      <c r="H236" s="45">
        <v>100</v>
      </c>
      <c r="I236" s="45">
        <v>100</v>
      </c>
      <c r="J236" s="17">
        <v>105</v>
      </c>
      <c r="K236" s="18">
        <f t="shared" si="33"/>
        <v>98.25</v>
      </c>
      <c r="L236" s="19">
        <f t="shared" si="34"/>
        <v>98.25</v>
      </c>
      <c r="M236" s="20">
        <f t="shared" si="35"/>
        <v>100</v>
      </c>
    </row>
    <row r="237" spans="1:13" x14ac:dyDescent="0.25">
      <c r="A237" s="11">
        <v>18</v>
      </c>
      <c r="B237" s="12" t="s">
        <v>25</v>
      </c>
      <c r="C237" s="21">
        <f t="shared" si="32"/>
        <v>130</v>
      </c>
      <c r="D237" s="13">
        <f t="shared" si="32"/>
        <v>80</v>
      </c>
      <c r="E237" s="13">
        <f t="shared" si="32"/>
        <v>100</v>
      </c>
      <c r="F237" s="14">
        <f t="shared" si="32"/>
        <v>85</v>
      </c>
      <c r="G237" s="44">
        <v>130</v>
      </c>
      <c r="H237" s="45">
        <v>80</v>
      </c>
      <c r="I237" s="45">
        <v>100</v>
      </c>
      <c r="J237" s="17">
        <v>85</v>
      </c>
      <c r="K237" s="18">
        <f t="shared" si="33"/>
        <v>98.75</v>
      </c>
      <c r="L237" s="19">
        <f t="shared" si="34"/>
        <v>98.75</v>
      </c>
      <c r="M237" s="20">
        <f t="shared" si="35"/>
        <v>100</v>
      </c>
    </row>
    <row r="238" spans="1:13" x14ac:dyDescent="0.25">
      <c r="A238" s="11">
        <v>19</v>
      </c>
      <c r="B238" s="12" t="s">
        <v>26</v>
      </c>
      <c r="C238" s="21">
        <f t="shared" si="32"/>
        <v>275</v>
      </c>
      <c r="D238" s="13">
        <f t="shared" si="32"/>
        <v>222</v>
      </c>
      <c r="E238" s="13">
        <f t="shared" si="32"/>
        <v>211</v>
      </c>
      <c r="F238" s="14">
        <f t="shared" si="32"/>
        <v>255</v>
      </c>
      <c r="G238" s="44">
        <v>244</v>
      </c>
      <c r="H238" s="45">
        <v>250</v>
      </c>
      <c r="I238" s="45">
        <v>250</v>
      </c>
      <c r="J238" s="17">
        <v>243</v>
      </c>
      <c r="K238" s="18">
        <f t="shared" si="33"/>
        <v>240.75</v>
      </c>
      <c r="L238" s="19">
        <f t="shared" si="34"/>
        <v>246.75</v>
      </c>
      <c r="M238" s="20">
        <f t="shared" si="35"/>
        <v>102.49221183800623</v>
      </c>
    </row>
    <row r="239" spans="1:13" x14ac:dyDescent="0.25">
      <c r="A239" s="11">
        <v>20</v>
      </c>
      <c r="B239" s="12" t="s">
        <v>27</v>
      </c>
      <c r="C239" s="21">
        <f t="shared" si="32"/>
        <v>150</v>
      </c>
      <c r="D239" s="13">
        <f t="shared" si="32"/>
        <v>160</v>
      </c>
      <c r="E239" s="13">
        <f t="shared" si="32"/>
        <v>125</v>
      </c>
      <c r="F239" s="14">
        <f t="shared" si="32"/>
        <v>128</v>
      </c>
      <c r="G239" s="44">
        <v>150</v>
      </c>
      <c r="H239" s="45">
        <v>160</v>
      </c>
      <c r="I239" s="45">
        <v>125</v>
      </c>
      <c r="J239" s="17">
        <v>110</v>
      </c>
      <c r="K239" s="18">
        <f t="shared" si="33"/>
        <v>140.75</v>
      </c>
      <c r="L239" s="19">
        <f t="shared" si="34"/>
        <v>136.25</v>
      </c>
      <c r="M239" s="20">
        <f t="shared" si="35"/>
        <v>96.802841918294845</v>
      </c>
    </row>
    <row r="240" spans="1:13" x14ac:dyDescent="0.25">
      <c r="A240" s="11">
        <v>21</v>
      </c>
      <c r="B240" s="12" t="s">
        <v>28</v>
      </c>
      <c r="C240" s="21">
        <f t="shared" si="32"/>
        <v>130</v>
      </c>
      <c r="D240" s="13">
        <f t="shared" si="32"/>
        <v>140</v>
      </c>
      <c r="E240" s="13">
        <f t="shared" si="32"/>
        <v>140</v>
      </c>
      <c r="F240" s="14">
        <f t="shared" si="32"/>
        <v>120</v>
      </c>
      <c r="G240" s="44">
        <v>130</v>
      </c>
      <c r="H240" s="45">
        <v>140</v>
      </c>
      <c r="I240" s="45">
        <v>140</v>
      </c>
      <c r="J240" s="17">
        <v>110</v>
      </c>
      <c r="K240" s="18">
        <f t="shared" si="33"/>
        <v>132.5</v>
      </c>
      <c r="L240" s="19">
        <f t="shared" si="34"/>
        <v>130</v>
      </c>
      <c r="M240" s="20">
        <f t="shared" si="35"/>
        <v>98.113207547169807</v>
      </c>
    </row>
    <row r="241" spans="1:13" x14ac:dyDescent="0.25">
      <c r="A241" s="11">
        <v>22</v>
      </c>
      <c r="B241" s="12" t="s">
        <v>29</v>
      </c>
      <c r="C241" s="21">
        <f t="shared" si="32"/>
        <v>150</v>
      </c>
      <c r="D241" s="13">
        <f t="shared" si="32"/>
        <v>110</v>
      </c>
      <c r="E241" s="13">
        <f t="shared" si="32"/>
        <v>120</v>
      </c>
      <c r="F241" s="14">
        <f t="shared" si="32"/>
        <v>113</v>
      </c>
      <c r="G241" s="44">
        <v>120</v>
      </c>
      <c r="H241" s="45">
        <v>110</v>
      </c>
      <c r="I241" s="45">
        <v>130</v>
      </c>
      <c r="J241" s="17">
        <v>113</v>
      </c>
      <c r="K241" s="18">
        <f t="shared" si="33"/>
        <v>123.25</v>
      </c>
      <c r="L241" s="19">
        <f t="shared" si="34"/>
        <v>118.25</v>
      </c>
      <c r="M241" s="20">
        <f t="shared" si="35"/>
        <v>95.943204868154154</v>
      </c>
    </row>
    <row r="242" spans="1:13" x14ac:dyDescent="0.25">
      <c r="A242" s="11">
        <v>23</v>
      </c>
      <c r="B242" s="12" t="s">
        <v>30</v>
      </c>
      <c r="C242" s="21">
        <f t="shared" si="32"/>
        <v>150</v>
      </c>
      <c r="D242" s="13">
        <f t="shared" si="32"/>
        <v>150</v>
      </c>
      <c r="E242" s="13">
        <f t="shared" si="32"/>
        <v>165</v>
      </c>
      <c r="F242" s="14">
        <f t="shared" si="32"/>
        <v>135</v>
      </c>
      <c r="G242" s="44">
        <v>150</v>
      </c>
      <c r="H242" s="45">
        <v>150</v>
      </c>
      <c r="I242" s="45">
        <v>165</v>
      </c>
      <c r="J242" s="17">
        <v>135</v>
      </c>
      <c r="K242" s="18">
        <f t="shared" si="33"/>
        <v>150</v>
      </c>
      <c r="L242" s="19">
        <f t="shared" si="34"/>
        <v>150</v>
      </c>
      <c r="M242" s="20">
        <f t="shared" si="35"/>
        <v>100</v>
      </c>
    </row>
    <row r="243" spans="1:13" ht="15.05" thickBot="1" x14ac:dyDescent="0.3">
      <c r="A243" s="23">
        <v>24</v>
      </c>
      <c r="B243" s="24" t="s">
        <v>31</v>
      </c>
      <c r="C243" s="21">
        <f t="shared" si="32"/>
        <v>390</v>
      </c>
      <c r="D243" s="13">
        <f t="shared" si="32"/>
        <v>360</v>
      </c>
      <c r="E243" s="13">
        <f t="shared" si="32"/>
        <v>400</v>
      </c>
      <c r="F243" s="27">
        <f t="shared" si="32"/>
        <v>352</v>
      </c>
      <c r="G243" s="46">
        <v>360</v>
      </c>
      <c r="H243" s="47">
        <v>355</v>
      </c>
      <c r="I243" s="47">
        <v>330</v>
      </c>
      <c r="J243" s="30">
        <v>300</v>
      </c>
      <c r="K243" s="31">
        <f t="shared" si="33"/>
        <v>375.5</v>
      </c>
      <c r="L243" s="32">
        <f t="shared" si="34"/>
        <v>336.25</v>
      </c>
      <c r="M243" s="33">
        <f t="shared" si="35"/>
        <v>89.547270306258326</v>
      </c>
    </row>
    <row r="244" spans="1:13" ht="15.05" thickBot="1" x14ac:dyDescent="0.3"/>
    <row r="245" spans="1:13" x14ac:dyDescent="0.25">
      <c r="A245" s="97" t="s">
        <v>0</v>
      </c>
      <c r="B245" s="99" t="s">
        <v>1</v>
      </c>
      <c r="C245" s="109">
        <f>L219</f>
        <v>45930</v>
      </c>
      <c r="D245" s="110"/>
      <c r="E245" s="110"/>
      <c r="F245" s="111"/>
      <c r="G245" s="104">
        <v>45961</v>
      </c>
      <c r="H245" s="105"/>
      <c r="I245" s="105"/>
      <c r="J245" s="106"/>
      <c r="K245" s="107" t="s">
        <v>2</v>
      </c>
      <c r="L245" s="108"/>
      <c r="M245" s="94" t="s">
        <v>3</v>
      </c>
    </row>
    <row r="246" spans="1:13" ht="29.3" customHeight="1" x14ac:dyDescent="0.25">
      <c r="A246" s="98"/>
      <c r="B246" s="100"/>
      <c r="C246" s="3" t="s">
        <v>4</v>
      </c>
      <c r="D246" s="4" t="s">
        <v>5</v>
      </c>
      <c r="E246" s="4" t="s">
        <v>6</v>
      </c>
      <c r="F246" s="5" t="s">
        <v>7</v>
      </c>
      <c r="G246" s="6" t="s">
        <v>4</v>
      </c>
      <c r="H246" s="7" t="s">
        <v>5</v>
      </c>
      <c r="I246" s="7" t="s">
        <v>6</v>
      </c>
      <c r="J246" s="8" t="s">
        <v>7</v>
      </c>
      <c r="K246" s="9">
        <f>C245</f>
        <v>45930</v>
      </c>
      <c r="L246" s="10">
        <f>G245</f>
        <v>45961</v>
      </c>
      <c r="M246" s="95"/>
    </row>
    <row r="247" spans="1:13" x14ac:dyDescent="0.25">
      <c r="A247" s="11">
        <v>1</v>
      </c>
      <c r="B247" s="12" t="s">
        <v>8</v>
      </c>
      <c r="C247" s="48">
        <f>G220</f>
        <v>1080</v>
      </c>
      <c r="D247" s="49">
        <f>H220</f>
        <v>1100</v>
      </c>
      <c r="E247" s="49">
        <f>I220</f>
        <v>830</v>
      </c>
      <c r="F247" s="14">
        <f>J220</f>
        <v>950</v>
      </c>
      <c r="G247" s="15">
        <v>1100</v>
      </c>
      <c r="H247" s="16">
        <v>1180</v>
      </c>
      <c r="I247" s="16">
        <v>1120</v>
      </c>
      <c r="J247" s="17">
        <v>1100</v>
      </c>
      <c r="K247" s="18">
        <f>AVERAGE(C247:F247)</f>
        <v>990</v>
      </c>
      <c r="L247" s="19">
        <f>AVERAGE(G247:J247)</f>
        <v>1125</v>
      </c>
      <c r="M247" s="20">
        <f>L247/K247*100</f>
        <v>113.63636363636364</v>
      </c>
    </row>
    <row r="248" spans="1:13" x14ac:dyDescent="0.25">
      <c r="A248" s="11">
        <v>2</v>
      </c>
      <c r="B248" s="12" t="s">
        <v>9</v>
      </c>
      <c r="C248" s="48">
        <f t="shared" ref="C248:F270" si="36">G221</f>
        <v>550</v>
      </c>
      <c r="D248" s="49">
        <f t="shared" si="36"/>
        <v>640</v>
      </c>
      <c r="E248" s="49">
        <f t="shared" si="36"/>
        <v>579</v>
      </c>
      <c r="F248" s="14">
        <f t="shared" si="36"/>
        <v>650</v>
      </c>
      <c r="G248" s="15">
        <v>515</v>
      </c>
      <c r="H248" s="16">
        <v>640</v>
      </c>
      <c r="I248" s="16">
        <v>610</v>
      </c>
      <c r="J248" s="17">
        <v>650</v>
      </c>
      <c r="K248" s="18">
        <f t="shared" ref="K248:K270" si="37">AVERAGE(C248:F248)</f>
        <v>604.75</v>
      </c>
      <c r="L248" s="19">
        <f t="shared" ref="L248:L270" si="38">AVERAGE(G248:J248)</f>
        <v>603.75</v>
      </c>
      <c r="M248" s="20">
        <f t="shared" ref="M248:M270" si="39">L248/K248*100</f>
        <v>99.834642414220752</v>
      </c>
    </row>
    <row r="249" spans="1:13" x14ac:dyDescent="0.25">
      <c r="A249" s="11">
        <v>3</v>
      </c>
      <c r="B249" s="22" t="s">
        <v>10</v>
      </c>
      <c r="C249" s="48">
        <f t="shared" si="36"/>
        <v>1110</v>
      </c>
      <c r="D249" s="49">
        <f t="shared" si="36"/>
        <v>1350</v>
      </c>
      <c r="E249" s="49">
        <f t="shared" si="36"/>
        <v>1159</v>
      </c>
      <c r="F249" s="14">
        <f t="shared" si="36"/>
        <v>1100</v>
      </c>
      <c r="G249" s="15">
        <v>1110</v>
      </c>
      <c r="H249" s="16">
        <v>1350</v>
      </c>
      <c r="I249" s="16">
        <v>1159</v>
      </c>
      <c r="J249" s="17">
        <v>1200</v>
      </c>
      <c r="K249" s="18">
        <f t="shared" si="37"/>
        <v>1179.75</v>
      </c>
      <c r="L249" s="19">
        <f t="shared" si="38"/>
        <v>1204.75</v>
      </c>
      <c r="M249" s="20">
        <f t="shared" si="39"/>
        <v>102.11909302818394</v>
      </c>
    </row>
    <row r="250" spans="1:13" x14ac:dyDescent="0.25">
      <c r="A250" s="11">
        <v>4</v>
      </c>
      <c r="B250" s="22" t="s">
        <v>11</v>
      </c>
      <c r="C250" s="48">
        <f t="shared" si="36"/>
        <v>405</v>
      </c>
      <c r="D250" s="49">
        <f t="shared" si="36"/>
        <v>450</v>
      </c>
      <c r="E250" s="49">
        <f t="shared" si="36"/>
        <v>405</v>
      </c>
      <c r="F250" s="14">
        <f t="shared" si="36"/>
        <v>417</v>
      </c>
      <c r="G250" s="15">
        <v>400</v>
      </c>
      <c r="H250" s="16">
        <v>430</v>
      </c>
      <c r="I250" s="16">
        <v>405</v>
      </c>
      <c r="J250" s="17">
        <v>395</v>
      </c>
      <c r="K250" s="18">
        <f t="shared" si="37"/>
        <v>419.25</v>
      </c>
      <c r="L250" s="19">
        <f t="shared" si="38"/>
        <v>407.5</v>
      </c>
      <c r="M250" s="20">
        <f t="shared" si="39"/>
        <v>97.19737626714371</v>
      </c>
    </row>
    <row r="251" spans="1:13" x14ac:dyDescent="0.25">
      <c r="A251" s="11">
        <v>5</v>
      </c>
      <c r="B251" s="12" t="s">
        <v>12</v>
      </c>
      <c r="C251" s="48">
        <f t="shared" si="36"/>
        <v>310</v>
      </c>
      <c r="D251" s="49">
        <f t="shared" si="36"/>
        <v>250</v>
      </c>
      <c r="E251" s="49">
        <f t="shared" si="36"/>
        <v>240</v>
      </c>
      <c r="F251" s="14">
        <f t="shared" si="36"/>
        <v>270</v>
      </c>
      <c r="G251" s="15">
        <v>310</v>
      </c>
      <c r="H251" s="16">
        <v>250</v>
      </c>
      <c r="I251" s="16">
        <v>240</v>
      </c>
      <c r="J251" s="17">
        <v>270</v>
      </c>
      <c r="K251" s="18">
        <f t="shared" si="37"/>
        <v>267.5</v>
      </c>
      <c r="L251" s="19">
        <f t="shared" si="38"/>
        <v>267.5</v>
      </c>
      <c r="M251" s="20">
        <f t="shared" si="39"/>
        <v>100</v>
      </c>
    </row>
    <row r="252" spans="1:13" x14ac:dyDescent="0.25">
      <c r="A252" s="11">
        <v>6</v>
      </c>
      <c r="B252" s="12" t="s">
        <v>13</v>
      </c>
      <c r="C252" s="48">
        <f t="shared" si="36"/>
        <v>2183</v>
      </c>
      <c r="D252" s="49">
        <f t="shared" si="36"/>
        <v>2184</v>
      </c>
      <c r="E252" s="49">
        <f t="shared" si="36"/>
        <v>2192</v>
      </c>
      <c r="F252" s="14">
        <f t="shared" si="36"/>
        <v>1697</v>
      </c>
      <c r="G252" s="15">
        <v>2183</v>
      </c>
      <c r="H252" s="16">
        <v>2184</v>
      </c>
      <c r="I252" s="16">
        <v>2192</v>
      </c>
      <c r="J252" s="17">
        <v>1697</v>
      </c>
      <c r="K252" s="18">
        <f t="shared" si="37"/>
        <v>2064</v>
      </c>
      <c r="L252" s="19">
        <f t="shared" si="38"/>
        <v>2064</v>
      </c>
      <c r="M252" s="20">
        <f t="shared" si="39"/>
        <v>100</v>
      </c>
    </row>
    <row r="253" spans="1:13" x14ac:dyDescent="0.25">
      <c r="A253" s="11">
        <v>7</v>
      </c>
      <c r="B253" s="12" t="s">
        <v>14</v>
      </c>
      <c r="C253" s="48">
        <f t="shared" si="36"/>
        <v>233</v>
      </c>
      <c r="D253" s="49">
        <f t="shared" si="36"/>
        <v>230</v>
      </c>
      <c r="E253" s="49">
        <f t="shared" si="36"/>
        <v>225</v>
      </c>
      <c r="F253" s="14">
        <f t="shared" si="36"/>
        <v>234</v>
      </c>
      <c r="G253" s="15">
        <v>233</v>
      </c>
      <c r="H253" s="16">
        <v>230</v>
      </c>
      <c r="I253" s="16">
        <v>225</v>
      </c>
      <c r="J253" s="17">
        <v>234</v>
      </c>
      <c r="K253" s="18">
        <f t="shared" si="37"/>
        <v>230.5</v>
      </c>
      <c r="L253" s="19">
        <f t="shared" si="38"/>
        <v>230.5</v>
      </c>
      <c r="M253" s="20">
        <f t="shared" si="39"/>
        <v>100</v>
      </c>
    </row>
    <row r="254" spans="1:13" s="40" customFormat="1" x14ac:dyDescent="0.25">
      <c r="A254" s="35">
        <v>8</v>
      </c>
      <c r="B254" s="36" t="s">
        <v>15</v>
      </c>
      <c r="C254" s="50">
        <f t="shared" si="36"/>
        <v>190</v>
      </c>
      <c r="D254" s="51">
        <f t="shared" si="36"/>
        <v>205</v>
      </c>
      <c r="E254" s="51">
        <f t="shared" si="36"/>
        <v>185</v>
      </c>
      <c r="F254" s="39">
        <f t="shared" si="36"/>
        <v>195</v>
      </c>
      <c r="G254" s="15">
        <v>196</v>
      </c>
      <c r="H254" s="16">
        <v>205</v>
      </c>
      <c r="I254" s="16">
        <v>190</v>
      </c>
      <c r="J254" s="17">
        <v>201</v>
      </c>
      <c r="K254" s="18">
        <f t="shared" si="37"/>
        <v>193.75</v>
      </c>
      <c r="L254" s="19">
        <f t="shared" si="38"/>
        <v>198</v>
      </c>
      <c r="M254" s="20">
        <f t="shared" si="39"/>
        <v>102.19354838709678</v>
      </c>
    </row>
    <row r="255" spans="1:13" x14ac:dyDescent="0.25">
      <c r="A255" s="11">
        <v>9</v>
      </c>
      <c r="B255" s="12" t="s">
        <v>16</v>
      </c>
      <c r="C255" s="48">
        <f t="shared" si="36"/>
        <v>190</v>
      </c>
      <c r="D255" s="49">
        <f t="shared" si="36"/>
        <v>195</v>
      </c>
      <c r="E255" s="49">
        <f t="shared" si="36"/>
        <v>195</v>
      </c>
      <c r="F255" s="14">
        <f t="shared" si="36"/>
        <v>175</v>
      </c>
      <c r="G255" s="15">
        <v>190</v>
      </c>
      <c r="H255" s="16">
        <v>195</v>
      </c>
      <c r="I255" s="16">
        <v>197</v>
      </c>
      <c r="J255" s="17">
        <v>179</v>
      </c>
      <c r="K255" s="18">
        <f t="shared" si="37"/>
        <v>188.75</v>
      </c>
      <c r="L255" s="19">
        <f t="shared" si="38"/>
        <v>190.25</v>
      </c>
      <c r="M255" s="20">
        <f t="shared" si="39"/>
        <v>100.79470198675497</v>
      </c>
    </row>
    <row r="256" spans="1:13" x14ac:dyDescent="0.25">
      <c r="A256" s="11">
        <v>10</v>
      </c>
      <c r="B256" s="12" t="s">
        <v>17</v>
      </c>
      <c r="C256" s="48">
        <f t="shared" si="36"/>
        <v>135</v>
      </c>
      <c r="D256" s="49">
        <f t="shared" si="36"/>
        <v>130</v>
      </c>
      <c r="E256" s="49">
        <f t="shared" si="36"/>
        <v>135</v>
      </c>
      <c r="F256" s="14">
        <f t="shared" si="36"/>
        <v>135</v>
      </c>
      <c r="G256" s="15">
        <v>135</v>
      </c>
      <c r="H256" s="16">
        <v>130</v>
      </c>
      <c r="I256" s="16">
        <v>135</v>
      </c>
      <c r="J256" s="17">
        <v>135</v>
      </c>
      <c r="K256" s="18">
        <f t="shared" si="37"/>
        <v>133.75</v>
      </c>
      <c r="L256" s="19">
        <f t="shared" si="38"/>
        <v>133.75</v>
      </c>
      <c r="M256" s="20">
        <f t="shared" si="39"/>
        <v>100</v>
      </c>
    </row>
    <row r="257" spans="1:13" x14ac:dyDescent="0.25">
      <c r="A257" s="11">
        <v>11</v>
      </c>
      <c r="B257" s="12" t="s">
        <v>18</v>
      </c>
      <c r="C257" s="48">
        <f t="shared" si="36"/>
        <v>58</v>
      </c>
      <c r="D257" s="49">
        <f t="shared" si="36"/>
        <v>59</v>
      </c>
      <c r="E257" s="49">
        <f t="shared" si="36"/>
        <v>60</v>
      </c>
      <c r="F257" s="14">
        <f t="shared" si="36"/>
        <v>59</v>
      </c>
      <c r="G257" s="15">
        <v>60</v>
      </c>
      <c r="H257" s="16">
        <v>59</v>
      </c>
      <c r="I257" s="16">
        <v>47</v>
      </c>
      <c r="J257" s="17">
        <v>59</v>
      </c>
      <c r="K257" s="18">
        <f t="shared" si="37"/>
        <v>59</v>
      </c>
      <c r="L257" s="19">
        <f t="shared" si="38"/>
        <v>56.25</v>
      </c>
      <c r="M257" s="20">
        <f t="shared" si="39"/>
        <v>95.33898305084746</v>
      </c>
    </row>
    <row r="258" spans="1:13" x14ac:dyDescent="0.25">
      <c r="A258" s="11">
        <v>12</v>
      </c>
      <c r="B258" s="12" t="s">
        <v>19</v>
      </c>
      <c r="C258" s="48">
        <f t="shared" si="36"/>
        <v>1350</v>
      </c>
      <c r="D258" s="49">
        <f t="shared" si="36"/>
        <v>1700</v>
      </c>
      <c r="E258" s="49">
        <f t="shared" si="36"/>
        <v>1600</v>
      </c>
      <c r="F258" s="14">
        <f t="shared" si="36"/>
        <v>1880</v>
      </c>
      <c r="G258" s="15">
        <v>1700</v>
      </c>
      <c r="H258" s="16">
        <v>1700</v>
      </c>
      <c r="I258" s="16">
        <v>1690</v>
      </c>
      <c r="J258" s="17">
        <v>1880</v>
      </c>
      <c r="K258" s="18">
        <f t="shared" si="37"/>
        <v>1632.5</v>
      </c>
      <c r="L258" s="19">
        <f t="shared" si="38"/>
        <v>1742.5</v>
      </c>
      <c r="M258" s="20">
        <f t="shared" si="39"/>
        <v>106.73813169984685</v>
      </c>
    </row>
    <row r="259" spans="1:13" x14ac:dyDescent="0.25">
      <c r="A259" s="11">
        <v>13</v>
      </c>
      <c r="B259" s="12" t="s">
        <v>20</v>
      </c>
      <c r="C259" s="48">
        <f t="shared" si="36"/>
        <v>109</v>
      </c>
      <c r="D259" s="49">
        <f t="shared" si="36"/>
        <v>107</v>
      </c>
      <c r="E259" s="49">
        <f t="shared" si="36"/>
        <v>110</v>
      </c>
      <c r="F259" s="14">
        <f t="shared" si="36"/>
        <v>112</v>
      </c>
      <c r="G259" s="15">
        <v>109</v>
      </c>
      <c r="H259" s="16">
        <v>110</v>
      </c>
      <c r="I259" s="16">
        <v>110</v>
      </c>
      <c r="J259" s="17">
        <v>110</v>
      </c>
      <c r="K259" s="18">
        <f t="shared" si="37"/>
        <v>109.5</v>
      </c>
      <c r="L259" s="19">
        <f t="shared" si="38"/>
        <v>109.75</v>
      </c>
      <c r="M259" s="20">
        <f t="shared" si="39"/>
        <v>100.22831050228311</v>
      </c>
    </row>
    <row r="260" spans="1:13" x14ac:dyDescent="0.25">
      <c r="A260" s="11">
        <v>14</v>
      </c>
      <c r="B260" s="12" t="s">
        <v>21</v>
      </c>
      <c r="C260" s="48">
        <f t="shared" si="36"/>
        <v>190</v>
      </c>
      <c r="D260" s="49">
        <f t="shared" si="36"/>
        <v>190</v>
      </c>
      <c r="E260" s="49">
        <f t="shared" si="36"/>
        <v>190</v>
      </c>
      <c r="F260" s="14">
        <f t="shared" si="36"/>
        <v>200</v>
      </c>
      <c r="G260" s="15">
        <v>190</v>
      </c>
      <c r="H260" s="86">
        <v>190</v>
      </c>
      <c r="I260" s="86">
        <v>190</v>
      </c>
      <c r="J260" s="86">
        <v>200</v>
      </c>
      <c r="K260" s="18">
        <f t="shared" si="37"/>
        <v>192.5</v>
      </c>
      <c r="L260" s="19">
        <f t="shared" si="38"/>
        <v>192.5</v>
      </c>
      <c r="M260" s="20">
        <f t="shared" si="39"/>
        <v>100</v>
      </c>
    </row>
    <row r="261" spans="1:13" x14ac:dyDescent="0.25">
      <c r="A261" s="11">
        <v>15</v>
      </c>
      <c r="B261" s="22" t="s">
        <v>22</v>
      </c>
      <c r="C261" s="48">
        <f t="shared" si="36"/>
        <v>197</v>
      </c>
      <c r="D261" s="49">
        <f t="shared" si="36"/>
        <v>197</v>
      </c>
      <c r="E261" s="49">
        <f t="shared" si="36"/>
        <v>197</v>
      </c>
      <c r="F261" s="14">
        <f t="shared" si="36"/>
        <v>200</v>
      </c>
      <c r="G261" s="15">
        <v>197</v>
      </c>
      <c r="H261" s="86">
        <v>197</v>
      </c>
      <c r="I261" s="86">
        <v>197</v>
      </c>
      <c r="J261" s="86">
        <v>200</v>
      </c>
      <c r="K261" s="18">
        <f t="shared" si="37"/>
        <v>197.75</v>
      </c>
      <c r="L261" s="19">
        <f t="shared" si="38"/>
        <v>197.75</v>
      </c>
      <c r="M261" s="20">
        <f t="shared" si="39"/>
        <v>100</v>
      </c>
    </row>
    <row r="262" spans="1:13" x14ac:dyDescent="0.25">
      <c r="A262" s="11">
        <v>16</v>
      </c>
      <c r="B262" s="12" t="s">
        <v>23</v>
      </c>
      <c r="C262" s="48">
        <f t="shared" si="36"/>
        <v>141</v>
      </c>
      <c r="D262" s="49">
        <f t="shared" si="36"/>
        <v>140</v>
      </c>
      <c r="E262" s="49">
        <f t="shared" si="36"/>
        <v>130</v>
      </c>
      <c r="F262" s="14">
        <f t="shared" si="36"/>
        <v>116</v>
      </c>
      <c r="G262" s="15">
        <v>141</v>
      </c>
      <c r="H262" s="16">
        <v>140</v>
      </c>
      <c r="I262" s="16">
        <v>130</v>
      </c>
      <c r="J262" s="17">
        <v>116</v>
      </c>
      <c r="K262" s="18">
        <f t="shared" si="37"/>
        <v>131.75</v>
      </c>
      <c r="L262" s="19">
        <f t="shared" si="38"/>
        <v>131.75</v>
      </c>
      <c r="M262" s="20">
        <f t="shared" si="39"/>
        <v>100</v>
      </c>
    </row>
    <row r="263" spans="1:13" x14ac:dyDescent="0.25">
      <c r="A263" s="11">
        <v>17</v>
      </c>
      <c r="B263" s="12" t="s">
        <v>24</v>
      </c>
      <c r="C263" s="48">
        <f t="shared" si="36"/>
        <v>88</v>
      </c>
      <c r="D263" s="49">
        <f t="shared" si="36"/>
        <v>100</v>
      </c>
      <c r="E263" s="49">
        <f t="shared" si="36"/>
        <v>100</v>
      </c>
      <c r="F263" s="14">
        <f t="shared" si="36"/>
        <v>105</v>
      </c>
      <c r="G263" s="15">
        <v>88</v>
      </c>
      <c r="H263" s="16">
        <v>100</v>
      </c>
      <c r="I263" s="16">
        <v>100</v>
      </c>
      <c r="J263" s="17">
        <v>105</v>
      </c>
      <c r="K263" s="18">
        <f t="shared" si="37"/>
        <v>98.25</v>
      </c>
      <c r="L263" s="19">
        <f t="shared" si="38"/>
        <v>98.25</v>
      </c>
      <c r="M263" s="20">
        <f t="shared" si="39"/>
        <v>100</v>
      </c>
    </row>
    <row r="264" spans="1:13" x14ac:dyDescent="0.25">
      <c r="A264" s="11">
        <v>18</v>
      </c>
      <c r="B264" s="12" t="s">
        <v>25</v>
      </c>
      <c r="C264" s="48">
        <f t="shared" si="36"/>
        <v>130</v>
      </c>
      <c r="D264" s="49">
        <f t="shared" si="36"/>
        <v>80</v>
      </c>
      <c r="E264" s="49">
        <f t="shared" si="36"/>
        <v>100</v>
      </c>
      <c r="F264" s="14">
        <f t="shared" si="36"/>
        <v>85</v>
      </c>
      <c r="G264" s="15">
        <v>130</v>
      </c>
      <c r="H264" s="16">
        <v>80</v>
      </c>
      <c r="I264" s="16">
        <v>100</v>
      </c>
      <c r="J264" s="17">
        <v>85</v>
      </c>
      <c r="K264" s="18">
        <f t="shared" si="37"/>
        <v>98.75</v>
      </c>
      <c r="L264" s="19">
        <f t="shared" si="38"/>
        <v>98.75</v>
      </c>
      <c r="M264" s="20">
        <f t="shared" si="39"/>
        <v>100</v>
      </c>
    </row>
    <row r="265" spans="1:13" x14ac:dyDescent="0.25">
      <c r="A265" s="11">
        <v>19</v>
      </c>
      <c r="B265" s="12" t="s">
        <v>26</v>
      </c>
      <c r="C265" s="48">
        <f t="shared" si="36"/>
        <v>244</v>
      </c>
      <c r="D265" s="49">
        <f t="shared" si="36"/>
        <v>250</v>
      </c>
      <c r="E265" s="49">
        <f t="shared" si="36"/>
        <v>250</v>
      </c>
      <c r="F265" s="14">
        <f t="shared" si="36"/>
        <v>243</v>
      </c>
      <c r="G265" s="15">
        <v>275</v>
      </c>
      <c r="H265" s="16">
        <v>275</v>
      </c>
      <c r="I265" s="16">
        <v>250</v>
      </c>
      <c r="J265" s="17">
        <v>240</v>
      </c>
      <c r="K265" s="18">
        <f t="shared" si="37"/>
        <v>246.75</v>
      </c>
      <c r="L265" s="19">
        <f t="shared" si="38"/>
        <v>260</v>
      </c>
      <c r="M265" s="20">
        <f t="shared" si="39"/>
        <v>105.36980749746706</v>
      </c>
    </row>
    <row r="266" spans="1:13" x14ac:dyDescent="0.25">
      <c r="A266" s="11">
        <v>20</v>
      </c>
      <c r="B266" s="12" t="s">
        <v>27</v>
      </c>
      <c r="C266" s="48">
        <f t="shared" si="36"/>
        <v>150</v>
      </c>
      <c r="D266" s="49">
        <f t="shared" si="36"/>
        <v>160</v>
      </c>
      <c r="E266" s="49">
        <f t="shared" si="36"/>
        <v>125</v>
      </c>
      <c r="F266" s="14">
        <f t="shared" si="36"/>
        <v>110</v>
      </c>
      <c r="G266" s="15">
        <v>150</v>
      </c>
      <c r="H266" s="16">
        <v>160</v>
      </c>
      <c r="I266" s="16">
        <v>125</v>
      </c>
      <c r="J266" s="17">
        <v>120</v>
      </c>
      <c r="K266" s="18">
        <f t="shared" si="37"/>
        <v>136.25</v>
      </c>
      <c r="L266" s="19">
        <f t="shared" si="38"/>
        <v>138.75</v>
      </c>
      <c r="M266" s="20">
        <f t="shared" si="39"/>
        <v>101.83486238532109</v>
      </c>
    </row>
    <row r="267" spans="1:13" x14ac:dyDescent="0.25">
      <c r="A267" s="11">
        <v>21</v>
      </c>
      <c r="B267" s="12" t="s">
        <v>28</v>
      </c>
      <c r="C267" s="48">
        <f t="shared" si="36"/>
        <v>130</v>
      </c>
      <c r="D267" s="49">
        <f t="shared" si="36"/>
        <v>140</v>
      </c>
      <c r="E267" s="49">
        <f t="shared" si="36"/>
        <v>140</v>
      </c>
      <c r="F267" s="14">
        <f t="shared" si="36"/>
        <v>110</v>
      </c>
      <c r="G267" s="15">
        <v>120</v>
      </c>
      <c r="H267" s="16">
        <v>140</v>
      </c>
      <c r="I267" s="16">
        <v>140</v>
      </c>
      <c r="J267" s="17">
        <v>113</v>
      </c>
      <c r="K267" s="18">
        <f t="shared" si="37"/>
        <v>130</v>
      </c>
      <c r="L267" s="19">
        <f t="shared" si="38"/>
        <v>128.25</v>
      </c>
      <c r="M267" s="20">
        <f t="shared" si="39"/>
        <v>98.65384615384616</v>
      </c>
    </row>
    <row r="268" spans="1:13" x14ac:dyDescent="0.25">
      <c r="A268" s="11">
        <v>22</v>
      </c>
      <c r="B268" s="12" t="s">
        <v>29</v>
      </c>
      <c r="C268" s="48">
        <f t="shared" si="36"/>
        <v>120</v>
      </c>
      <c r="D268" s="49">
        <f t="shared" si="36"/>
        <v>110</v>
      </c>
      <c r="E268" s="49">
        <f t="shared" si="36"/>
        <v>130</v>
      </c>
      <c r="F268" s="14">
        <f t="shared" si="36"/>
        <v>113</v>
      </c>
      <c r="G268" s="15">
        <v>130</v>
      </c>
      <c r="H268" s="16">
        <v>110</v>
      </c>
      <c r="I268" s="16">
        <v>130</v>
      </c>
      <c r="J268" s="17">
        <v>113</v>
      </c>
      <c r="K268" s="18">
        <f t="shared" si="37"/>
        <v>118.25</v>
      </c>
      <c r="L268" s="19">
        <f t="shared" si="38"/>
        <v>120.75</v>
      </c>
      <c r="M268" s="20">
        <f t="shared" si="39"/>
        <v>102.11416490486258</v>
      </c>
    </row>
    <row r="269" spans="1:13" x14ac:dyDescent="0.25">
      <c r="A269" s="11">
        <v>23</v>
      </c>
      <c r="B269" s="12" t="s">
        <v>30</v>
      </c>
      <c r="C269" s="48">
        <f t="shared" si="36"/>
        <v>150</v>
      </c>
      <c r="D269" s="49">
        <f t="shared" si="36"/>
        <v>150</v>
      </c>
      <c r="E269" s="49">
        <f t="shared" si="36"/>
        <v>165</v>
      </c>
      <c r="F269" s="14">
        <f t="shared" si="36"/>
        <v>135</v>
      </c>
      <c r="G269" s="15">
        <v>150</v>
      </c>
      <c r="H269" s="16">
        <v>150</v>
      </c>
      <c r="I269" s="16">
        <v>155</v>
      </c>
      <c r="J269" s="17">
        <v>135</v>
      </c>
      <c r="K269" s="18">
        <f t="shared" si="37"/>
        <v>150</v>
      </c>
      <c r="L269" s="19">
        <f t="shared" si="38"/>
        <v>147.5</v>
      </c>
      <c r="M269" s="20">
        <f t="shared" si="39"/>
        <v>98.333333333333329</v>
      </c>
    </row>
    <row r="270" spans="1:13" ht="15.05" thickBot="1" x14ac:dyDescent="0.3">
      <c r="A270" s="23">
        <v>24</v>
      </c>
      <c r="B270" s="24" t="s">
        <v>31</v>
      </c>
      <c r="C270" s="52">
        <f t="shared" si="36"/>
        <v>360</v>
      </c>
      <c r="D270" s="53">
        <f t="shared" si="36"/>
        <v>355</v>
      </c>
      <c r="E270" s="53">
        <f t="shared" si="36"/>
        <v>330</v>
      </c>
      <c r="F270" s="27">
        <f t="shared" si="36"/>
        <v>300</v>
      </c>
      <c r="G270" s="28">
        <v>400</v>
      </c>
      <c r="H270" s="29">
        <v>400</v>
      </c>
      <c r="I270" s="29">
        <v>365</v>
      </c>
      <c r="J270" s="30">
        <v>300</v>
      </c>
      <c r="K270" s="31">
        <f t="shared" si="37"/>
        <v>336.25</v>
      </c>
      <c r="L270" s="32">
        <f t="shared" si="38"/>
        <v>366.25</v>
      </c>
      <c r="M270" s="33">
        <f t="shared" si="39"/>
        <v>108.92193308550186</v>
      </c>
    </row>
    <row r="271" spans="1:13" ht="15.05" thickBot="1" x14ac:dyDescent="0.3"/>
    <row r="272" spans="1:13" ht="15.05" thickBot="1" x14ac:dyDescent="0.3">
      <c r="A272" s="97" t="s">
        <v>0</v>
      </c>
      <c r="B272" s="99" t="s">
        <v>1</v>
      </c>
      <c r="C272" s="109">
        <f>L246</f>
        <v>45961</v>
      </c>
      <c r="D272" s="110"/>
      <c r="E272" s="110"/>
      <c r="F272" s="111"/>
      <c r="G272" s="112">
        <v>45991</v>
      </c>
      <c r="H272" s="113"/>
      <c r="I272" s="113"/>
      <c r="J272" s="114"/>
      <c r="K272" s="107" t="s">
        <v>2</v>
      </c>
      <c r="L272" s="115"/>
      <c r="M272" s="116" t="s">
        <v>3</v>
      </c>
    </row>
    <row r="273" spans="1:13" ht="29.3" customHeight="1" x14ac:dyDescent="0.25">
      <c r="A273" s="98"/>
      <c r="B273" s="100"/>
      <c r="C273" s="3" t="s">
        <v>4</v>
      </c>
      <c r="D273" s="4" t="s">
        <v>5</v>
      </c>
      <c r="E273" s="4" t="s">
        <v>6</v>
      </c>
      <c r="F273" s="54" t="s">
        <v>7</v>
      </c>
      <c r="G273" s="55" t="s">
        <v>4</v>
      </c>
      <c r="H273" s="56" t="s">
        <v>5</v>
      </c>
      <c r="I273" s="56" t="s">
        <v>6</v>
      </c>
      <c r="J273" s="57" t="s">
        <v>7</v>
      </c>
      <c r="K273" s="9">
        <f>C272</f>
        <v>45961</v>
      </c>
      <c r="L273" s="58">
        <f>G272</f>
        <v>45991</v>
      </c>
      <c r="M273" s="117"/>
    </row>
    <row r="274" spans="1:13" x14ac:dyDescent="0.25">
      <c r="A274" s="11">
        <v>1</v>
      </c>
      <c r="B274" s="12" t="s">
        <v>8</v>
      </c>
      <c r="C274" s="21">
        <f>G247</f>
        <v>1100</v>
      </c>
      <c r="D274" s="13">
        <f>H247</f>
        <v>1180</v>
      </c>
      <c r="E274" s="13">
        <f>I247</f>
        <v>1120</v>
      </c>
      <c r="F274" s="59">
        <f>J247</f>
        <v>1100</v>
      </c>
      <c r="G274" s="15"/>
      <c r="H274" s="16"/>
      <c r="I274" s="16"/>
      <c r="J274" s="17"/>
      <c r="K274" s="18">
        <f>AVERAGE(C274:F274)</f>
        <v>1125</v>
      </c>
      <c r="L274" s="60" t="e">
        <f>AVERAGE(G274:J274)</f>
        <v>#DIV/0!</v>
      </c>
      <c r="M274" s="61" t="e">
        <f>L274/K274*100</f>
        <v>#DIV/0!</v>
      </c>
    </row>
    <row r="275" spans="1:13" x14ac:dyDescent="0.25">
      <c r="A275" s="11">
        <v>2</v>
      </c>
      <c r="B275" s="12" t="s">
        <v>9</v>
      </c>
      <c r="C275" s="21">
        <f t="shared" ref="C275:F297" si="40">G248</f>
        <v>515</v>
      </c>
      <c r="D275" s="13">
        <f t="shared" si="40"/>
        <v>640</v>
      </c>
      <c r="E275" s="13">
        <f t="shared" si="40"/>
        <v>610</v>
      </c>
      <c r="F275" s="59">
        <f t="shared" si="40"/>
        <v>650</v>
      </c>
      <c r="G275" s="15"/>
      <c r="H275" s="16"/>
      <c r="I275" s="16"/>
      <c r="J275" s="17"/>
      <c r="K275" s="18">
        <f t="shared" ref="K275:K297" si="41">AVERAGE(C275:F275)</f>
        <v>603.75</v>
      </c>
      <c r="L275" s="60" t="e">
        <f t="shared" ref="L275:L297" si="42">AVERAGE(G275:J275)</f>
        <v>#DIV/0!</v>
      </c>
      <c r="M275" s="61" t="e">
        <f t="shared" ref="M275:M297" si="43">L275/K275*100</f>
        <v>#DIV/0!</v>
      </c>
    </row>
    <row r="276" spans="1:13" x14ac:dyDescent="0.25">
      <c r="A276" s="11">
        <v>3</v>
      </c>
      <c r="B276" s="22" t="s">
        <v>10</v>
      </c>
      <c r="C276" s="21">
        <f t="shared" si="40"/>
        <v>1110</v>
      </c>
      <c r="D276" s="13">
        <f t="shared" si="40"/>
        <v>1350</v>
      </c>
      <c r="E276" s="13">
        <f t="shared" si="40"/>
        <v>1159</v>
      </c>
      <c r="F276" s="59">
        <f t="shared" si="40"/>
        <v>1200</v>
      </c>
      <c r="G276" s="15"/>
      <c r="H276" s="16"/>
      <c r="I276" s="16"/>
      <c r="J276" s="17"/>
      <c r="K276" s="18">
        <f t="shared" si="41"/>
        <v>1204.75</v>
      </c>
      <c r="L276" s="60" t="e">
        <f t="shared" si="42"/>
        <v>#DIV/0!</v>
      </c>
      <c r="M276" s="61" t="e">
        <f t="shared" si="43"/>
        <v>#DIV/0!</v>
      </c>
    </row>
    <row r="277" spans="1:13" x14ac:dyDescent="0.25">
      <c r="A277" s="11">
        <v>4</v>
      </c>
      <c r="B277" s="22" t="s">
        <v>11</v>
      </c>
      <c r="C277" s="21">
        <f t="shared" si="40"/>
        <v>400</v>
      </c>
      <c r="D277" s="13">
        <f t="shared" si="40"/>
        <v>430</v>
      </c>
      <c r="E277" s="13">
        <f t="shared" si="40"/>
        <v>405</v>
      </c>
      <c r="F277" s="59">
        <f t="shared" si="40"/>
        <v>395</v>
      </c>
      <c r="G277" s="15"/>
      <c r="H277" s="16"/>
      <c r="I277" s="16"/>
      <c r="J277" s="17"/>
      <c r="K277" s="18">
        <f t="shared" si="41"/>
        <v>407.5</v>
      </c>
      <c r="L277" s="60" t="e">
        <f t="shared" si="42"/>
        <v>#DIV/0!</v>
      </c>
      <c r="M277" s="61" t="e">
        <f t="shared" si="43"/>
        <v>#DIV/0!</v>
      </c>
    </row>
    <row r="278" spans="1:13" x14ac:dyDescent="0.25">
      <c r="A278" s="11">
        <v>5</v>
      </c>
      <c r="B278" s="12" t="s">
        <v>12</v>
      </c>
      <c r="C278" s="21">
        <f t="shared" si="40"/>
        <v>310</v>
      </c>
      <c r="D278" s="13">
        <f t="shared" si="40"/>
        <v>250</v>
      </c>
      <c r="E278" s="13">
        <f t="shared" si="40"/>
        <v>240</v>
      </c>
      <c r="F278" s="59">
        <f t="shared" si="40"/>
        <v>270</v>
      </c>
      <c r="G278" s="15"/>
      <c r="H278" s="16"/>
      <c r="I278" s="16"/>
      <c r="J278" s="17"/>
      <c r="K278" s="18">
        <f t="shared" si="41"/>
        <v>267.5</v>
      </c>
      <c r="L278" s="60" t="e">
        <f t="shared" si="42"/>
        <v>#DIV/0!</v>
      </c>
      <c r="M278" s="61" t="e">
        <f t="shared" si="43"/>
        <v>#DIV/0!</v>
      </c>
    </row>
    <row r="279" spans="1:13" x14ac:dyDescent="0.25">
      <c r="A279" s="11">
        <v>6</v>
      </c>
      <c r="B279" s="12" t="s">
        <v>13</v>
      </c>
      <c r="C279" s="21">
        <f t="shared" si="40"/>
        <v>2183</v>
      </c>
      <c r="D279" s="13">
        <f t="shared" si="40"/>
        <v>2184</v>
      </c>
      <c r="E279" s="13">
        <f t="shared" si="40"/>
        <v>2192</v>
      </c>
      <c r="F279" s="59">
        <f t="shared" si="40"/>
        <v>1697</v>
      </c>
      <c r="G279" s="15"/>
      <c r="H279" s="16"/>
      <c r="I279" s="16"/>
      <c r="J279" s="17"/>
      <c r="K279" s="18">
        <f t="shared" si="41"/>
        <v>2064</v>
      </c>
      <c r="L279" s="60" t="e">
        <f t="shared" si="42"/>
        <v>#DIV/0!</v>
      </c>
      <c r="M279" s="61" t="e">
        <f t="shared" si="43"/>
        <v>#DIV/0!</v>
      </c>
    </row>
    <row r="280" spans="1:13" x14ac:dyDescent="0.25">
      <c r="A280" s="11">
        <v>7</v>
      </c>
      <c r="B280" s="12" t="s">
        <v>14</v>
      </c>
      <c r="C280" s="21">
        <f t="shared" si="40"/>
        <v>233</v>
      </c>
      <c r="D280" s="13">
        <f t="shared" si="40"/>
        <v>230</v>
      </c>
      <c r="E280" s="13">
        <f t="shared" si="40"/>
        <v>225</v>
      </c>
      <c r="F280" s="59">
        <f t="shared" si="40"/>
        <v>234</v>
      </c>
      <c r="G280" s="15"/>
      <c r="H280" s="16"/>
      <c r="I280" s="16"/>
      <c r="J280" s="17"/>
      <c r="K280" s="18">
        <f t="shared" si="41"/>
        <v>230.5</v>
      </c>
      <c r="L280" s="60" t="e">
        <f t="shared" si="42"/>
        <v>#DIV/0!</v>
      </c>
      <c r="M280" s="61" t="e">
        <f t="shared" si="43"/>
        <v>#DIV/0!</v>
      </c>
    </row>
    <row r="281" spans="1:13" s="40" customFormat="1" x14ac:dyDescent="0.25">
      <c r="A281" s="35">
        <v>8</v>
      </c>
      <c r="B281" s="36" t="s">
        <v>15</v>
      </c>
      <c r="C281" s="37">
        <f t="shared" si="40"/>
        <v>196</v>
      </c>
      <c r="D281" s="38">
        <f t="shared" si="40"/>
        <v>205</v>
      </c>
      <c r="E281" s="38">
        <f t="shared" si="40"/>
        <v>190</v>
      </c>
      <c r="F281" s="62">
        <f t="shared" si="40"/>
        <v>201</v>
      </c>
      <c r="G281" s="15"/>
      <c r="H281" s="16"/>
      <c r="I281" s="16"/>
      <c r="J281" s="17"/>
      <c r="K281" s="18">
        <f t="shared" si="41"/>
        <v>198</v>
      </c>
      <c r="L281" s="60" t="e">
        <f t="shared" si="42"/>
        <v>#DIV/0!</v>
      </c>
      <c r="M281" s="61" t="e">
        <f t="shared" si="43"/>
        <v>#DIV/0!</v>
      </c>
    </row>
    <row r="282" spans="1:13" x14ac:dyDescent="0.25">
      <c r="A282" s="11">
        <v>9</v>
      </c>
      <c r="B282" s="12" t="s">
        <v>16</v>
      </c>
      <c r="C282" s="21">
        <f t="shared" si="40"/>
        <v>190</v>
      </c>
      <c r="D282" s="13">
        <f t="shared" si="40"/>
        <v>195</v>
      </c>
      <c r="E282" s="13">
        <f t="shared" si="40"/>
        <v>197</v>
      </c>
      <c r="F282" s="59">
        <f t="shared" si="40"/>
        <v>179</v>
      </c>
      <c r="G282" s="15"/>
      <c r="H282" s="16"/>
      <c r="I282" s="16"/>
      <c r="J282" s="17"/>
      <c r="K282" s="18">
        <f t="shared" si="41"/>
        <v>190.25</v>
      </c>
      <c r="L282" s="60" t="e">
        <f t="shared" si="42"/>
        <v>#DIV/0!</v>
      </c>
      <c r="M282" s="61" t="e">
        <f t="shared" si="43"/>
        <v>#DIV/0!</v>
      </c>
    </row>
    <row r="283" spans="1:13" x14ac:dyDescent="0.25">
      <c r="A283" s="11">
        <v>10</v>
      </c>
      <c r="B283" s="12" t="s">
        <v>17</v>
      </c>
      <c r="C283" s="21">
        <f t="shared" si="40"/>
        <v>135</v>
      </c>
      <c r="D283" s="13">
        <f t="shared" si="40"/>
        <v>130</v>
      </c>
      <c r="E283" s="13">
        <f t="shared" si="40"/>
        <v>135</v>
      </c>
      <c r="F283" s="59">
        <f t="shared" si="40"/>
        <v>135</v>
      </c>
      <c r="G283" s="15"/>
      <c r="H283" s="16"/>
      <c r="I283" s="16"/>
      <c r="J283" s="17"/>
      <c r="K283" s="18">
        <f t="shared" si="41"/>
        <v>133.75</v>
      </c>
      <c r="L283" s="60" t="e">
        <f t="shared" si="42"/>
        <v>#DIV/0!</v>
      </c>
      <c r="M283" s="61" t="e">
        <f t="shared" si="43"/>
        <v>#DIV/0!</v>
      </c>
    </row>
    <row r="284" spans="1:13" x14ac:dyDescent="0.25">
      <c r="A284" s="11">
        <v>11</v>
      </c>
      <c r="B284" s="12" t="s">
        <v>18</v>
      </c>
      <c r="C284" s="21">
        <f t="shared" si="40"/>
        <v>60</v>
      </c>
      <c r="D284" s="13">
        <f t="shared" si="40"/>
        <v>59</v>
      </c>
      <c r="E284" s="13">
        <f t="shared" si="40"/>
        <v>47</v>
      </c>
      <c r="F284" s="59">
        <f t="shared" si="40"/>
        <v>59</v>
      </c>
      <c r="G284" s="15"/>
      <c r="H284" s="16"/>
      <c r="I284" s="16"/>
      <c r="J284" s="17"/>
      <c r="K284" s="18">
        <f t="shared" si="41"/>
        <v>56.25</v>
      </c>
      <c r="L284" s="60" t="e">
        <f t="shared" si="42"/>
        <v>#DIV/0!</v>
      </c>
      <c r="M284" s="61" t="e">
        <f t="shared" si="43"/>
        <v>#DIV/0!</v>
      </c>
    </row>
    <row r="285" spans="1:13" x14ac:dyDescent="0.25">
      <c r="A285" s="11">
        <v>12</v>
      </c>
      <c r="B285" s="12" t="s">
        <v>19</v>
      </c>
      <c r="C285" s="21">
        <f t="shared" si="40"/>
        <v>1700</v>
      </c>
      <c r="D285" s="13">
        <f t="shared" si="40"/>
        <v>1700</v>
      </c>
      <c r="E285" s="13">
        <f t="shared" si="40"/>
        <v>1690</v>
      </c>
      <c r="F285" s="59">
        <f t="shared" si="40"/>
        <v>1880</v>
      </c>
      <c r="G285" s="15"/>
      <c r="H285" s="16"/>
      <c r="I285" s="16"/>
      <c r="J285" s="17"/>
      <c r="K285" s="18">
        <f t="shared" si="41"/>
        <v>1742.5</v>
      </c>
      <c r="L285" s="60" t="e">
        <f t="shared" si="42"/>
        <v>#DIV/0!</v>
      </c>
      <c r="M285" s="61" t="e">
        <f t="shared" si="43"/>
        <v>#DIV/0!</v>
      </c>
    </row>
    <row r="286" spans="1:13" x14ac:dyDescent="0.25">
      <c r="A286" s="11">
        <v>13</v>
      </c>
      <c r="B286" s="12" t="s">
        <v>20</v>
      </c>
      <c r="C286" s="21">
        <f t="shared" si="40"/>
        <v>109</v>
      </c>
      <c r="D286" s="13">
        <f t="shared" si="40"/>
        <v>110</v>
      </c>
      <c r="E286" s="13">
        <f t="shared" si="40"/>
        <v>110</v>
      </c>
      <c r="F286" s="59">
        <f t="shared" si="40"/>
        <v>110</v>
      </c>
      <c r="G286" s="15"/>
      <c r="H286" s="16"/>
      <c r="I286" s="16"/>
      <c r="J286" s="17"/>
      <c r="K286" s="18">
        <f t="shared" si="41"/>
        <v>109.75</v>
      </c>
      <c r="L286" s="60" t="e">
        <f t="shared" si="42"/>
        <v>#DIV/0!</v>
      </c>
      <c r="M286" s="61" t="e">
        <f t="shared" si="43"/>
        <v>#DIV/0!</v>
      </c>
    </row>
    <row r="287" spans="1:13" x14ac:dyDescent="0.25">
      <c r="A287" s="11">
        <v>14</v>
      </c>
      <c r="B287" s="12" t="s">
        <v>21</v>
      </c>
      <c r="C287" s="21">
        <f t="shared" si="40"/>
        <v>190</v>
      </c>
      <c r="D287" s="13">
        <f t="shared" si="40"/>
        <v>190</v>
      </c>
      <c r="E287" s="13">
        <f t="shared" si="40"/>
        <v>190</v>
      </c>
      <c r="F287" s="59">
        <f t="shared" si="40"/>
        <v>200</v>
      </c>
      <c r="G287" s="15"/>
      <c r="H287" s="86"/>
      <c r="I287" s="86"/>
      <c r="J287" s="86"/>
      <c r="K287" s="18">
        <f t="shared" si="41"/>
        <v>192.5</v>
      </c>
      <c r="L287" s="60" t="e">
        <f t="shared" si="42"/>
        <v>#DIV/0!</v>
      </c>
      <c r="M287" s="61" t="e">
        <f t="shared" si="43"/>
        <v>#DIV/0!</v>
      </c>
    </row>
    <row r="288" spans="1:13" x14ac:dyDescent="0.25">
      <c r="A288" s="11">
        <v>15</v>
      </c>
      <c r="B288" s="22" t="s">
        <v>22</v>
      </c>
      <c r="C288" s="21">
        <f t="shared" si="40"/>
        <v>197</v>
      </c>
      <c r="D288" s="13">
        <f t="shared" si="40"/>
        <v>197</v>
      </c>
      <c r="E288" s="13">
        <f t="shared" si="40"/>
        <v>197</v>
      </c>
      <c r="F288" s="59">
        <f t="shared" si="40"/>
        <v>200</v>
      </c>
      <c r="G288" s="15"/>
      <c r="H288" s="86"/>
      <c r="I288" s="86"/>
      <c r="J288" s="86"/>
      <c r="K288" s="18">
        <f t="shared" si="41"/>
        <v>197.75</v>
      </c>
      <c r="L288" s="60" t="e">
        <f t="shared" si="42"/>
        <v>#DIV/0!</v>
      </c>
      <c r="M288" s="61" t="e">
        <f t="shared" si="43"/>
        <v>#DIV/0!</v>
      </c>
    </row>
    <row r="289" spans="1:13" x14ac:dyDescent="0.25">
      <c r="A289" s="11">
        <v>16</v>
      </c>
      <c r="B289" s="12" t="s">
        <v>23</v>
      </c>
      <c r="C289" s="21">
        <f t="shared" si="40"/>
        <v>141</v>
      </c>
      <c r="D289" s="13">
        <f t="shared" si="40"/>
        <v>140</v>
      </c>
      <c r="E289" s="13">
        <f t="shared" si="40"/>
        <v>130</v>
      </c>
      <c r="F289" s="59">
        <f t="shared" si="40"/>
        <v>116</v>
      </c>
      <c r="G289" s="15"/>
      <c r="H289" s="16"/>
      <c r="I289" s="16"/>
      <c r="J289" s="17"/>
      <c r="K289" s="18">
        <f t="shared" si="41"/>
        <v>131.75</v>
      </c>
      <c r="L289" s="60" t="e">
        <f t="shared" si="42"/>
        <v>#DIV/0!</v>
      </c>
      <c r="M289" s="61" t="e">
        <f t="shared" si="43"/>
        <v>#DIV/0!</v>
      </c>
    </row>
    <row r="290" spans="1:13" x14ac:dyDescent="0.25">
      <c r="A290" s="11">
        <v>17</v>
      </c>
      <c r="B290" s="12" t="s">
        <v>24</v>
      </c>
      <c r="C290" s="21">
        <f t="shared" si="40"/>
        <v>88</v>
      </c>
      <c r="D290" s="13">
        <f t="shared" si="40"/>
        <v>100</v>
      </c>
      <c r="E290" s="13">
        <f t="shared" si="40"/>
        <v>100</v>
      </c>
      <c r="F290" s="59">
        <f t="shared" si="40"/>
        <v>105</v>
      </c>
      <c r="G290" s="15"/>
      <c r="H290" s="16"/>
      <c r="I290" s="16"/>
      <c r="J290" s="17"/>
      <c r="K290" s="18">
        <f t="shared" si="41"/>
        <v>98.25</v>
      </c>
      <c r="L290" s="60" t="e">
        <f t="shared" si="42"/>
        <v>#DIV/0!</v>
      </c>
      <c r="M290" s="61" t="e">
        <f t="shared" si="43"/>
        <v>#DIV/0!</v>
      </c>
    </row>
    <row r="291" spans="1:13" x14ac:dyDescent="0.25">
      <c r="A291" s="11">
        <v>18</v>
      </c>
      <c r="B291" s="12" t="s">
        <v>25</v>
      </c>
      <c r="C291" s="21">
        <f t="shared" si="40"/>
        <v>130</v>
      </c>
      <c r="D291" s="13">
        <f t="shared" si="40"/>
        <v>80</v>
      </c>
      <c r="E291" s="13">
        <f t="shared" si="40"/>
        <v>100</v>
      </c>
      <c r="F291" s="59">
        <f t="shared" si="40"/>
        <v>85</v>
      </c>
      <c r="G291" s="15"/>
      <c r="H291" s="16"/>
      <c r="I291" s="16"/>
      <c r="J291" s="17"/>
      <c r="K291" s="18">
        <f t="shared" si="41"/>
        <v>98.75</v>
      </c>
      <c r="L291" s="60" t="e">
        <f t="shared" si="42"/>
        <v>#DIV/0!</v>
      </c>
      <c r="M291" s="61" t="e">
        <f t="shared" si="43"/>
        <v>#DIV/0!</v>
      </c>
    </row>
    <row r="292" spans="1:13" x14ac:dyDescent="0.25">
      <c r="A292" s="11">
        <v>19</v>
      </c>
      <c r="B292" s="12" t="s">
        <v>26</v>
      </c>
      <c r="C292" s="21">
        <f t="shared" si="40"/>
        <v>275</v>
      </c>
      <c r="D292" s="13">
        <f t="shared" si="40"/>
        <v>275</v>
      </c>
      <c r="E292" s="13">
        <f t="shared" si="40"/>
        <v>250</v>
      </c>
      <c r="F292" s="59">
        <f t="shared" si="40"/>
        <v>240</v>
      </c>
      <c r="G292" s="15"/>
      <c r="H292" s="16"/>
      <c r="I292" s="16"/>
      <c r="J292" s="17"/>
      <c r="K292" s="18">
        <f t="shared" si="41"/>
        <v>260</v>
      </c>
      <c r="L292" s="60" t="e">
        <f t="shared" si="42"/>
        <v>#DIV/0!</v>
      </c>
      <c r="M292" s="61" t="e">
        <f t="shared" si="43"/>
        <v>#DIV/0!</v>
      </c>
    </row>
    <row r="293" spans="1:13" x14ac:dyDescent="0.25">
      <c r="A293" s="11">
        <v>20</v>
      </c>
      <c r="B293" s="12" t="s">
        <v>27</v>
      </c>
      <c r="C293" s="21">
        <f t="shared" si="40"/>
        <v>150</v>
      </c>
      <c r="D293" s="13">
        <f t="shared" si="40"/>
        <v>160</v>
      </c>
      <c r="E293" s="13">
        <f t="shared" si="40"/>
        <v>125</v>
      </c>
      <c r="F293" s="59">
        <f t="shared" si="40"/>
        <v>120</v>
      </c>
      <c r="G293" s="15"/>
      <c r="H293" s="16"/>
      <c r="I293" s="16"/>
      <c r="J293" s="17"/>
      <c r="K293" s="18">
        <f t="shared" si="41"/>
        <v>138.75</v>
      </c>
      <c r="L293" s="60" t="e">
        <f t="shared" si="42"/>
        <v>#DIV/0!</v>
      </c>
      <c r="M293" s="61" t="e">
        <f t="shared" si="43"/>
        <v>#DIV/0!</v>
      </c>
    </row>
    <row r="294" spans="1:13" x14ac:dyDescent="0.25">
      <c r="A294" s="11">
        <v>21</v>
      </c>
      <c r="B294" s="12" t="s">
        <v>28</v>
      </c>
      <c r="C294" s="21">
        <f t="shared" si="40"/>
        <v>120</v>
      </c>
      <c r="D294" s="13">
        <f t="shared" si="40"/>
        <v>140</v>
      </c>
      <c r="E294" s="13">
        <f t="shared" si="40"/>
        <v>140</v>
      </c>
      <c r="F294" s="59">
        <f t="shared" si="40"/>
        <v>113</v>
      </c>
      <c r="G294" s="15"/>
      <c r="H294" s="16"/>
      <c r="I294" s="16"/>
      <c r="J294" s="17"/>
      <c r="K294" s="18">
        <f t="shared" si="41"/>
        <v>128.25</v>
      </c>
      <c r="L294" s="60" t="e">
        <f t="shared" si="42"/>
        <v>#DIV/0!</v>
      </c>
      <c r="M294" s="61" t="e">
        <f t="shared" si="43"/>
        <v>#DIV/0!</v>
      </c>
    </row>
    <row r="295" spans="1:13" x14ac:dyDescent="0.25">
      <c r="A295" s="11">
        <v>22</v>
      </c>
      <c r="B295" s="12" t="s">
        <v>29</v>
      </c>
      <c r="C295" s="21">
        <f t="shared" si="40"/>
        <v>130</v>
      </c>
      <c r="D295" s="13">
        <f t="shared" si="40"/>
        <v>110</v>
      </c>
      <c r="E295" s="13">
        <f t="shared" si="40"/>
        <v>130</v>
      </c>
      <c r="F295" s="59">
        <f t="shared" si="40"/>
        <v>113</v>
      </c>
      <c r="G295" s="15"/>
      <c r="H295" s="16"/>
      <c r="I295" s="16"/>
      <c r="J295" s="17"/>
      <c r="K295" s="18">
        <f t="shared" si="41"/>
        <v>120.75</v>
      </c>
      <c r="L295" s="60" t="e">
        <f t="shared" si="42"/>
        <v>#DIV/0!</v>
      </c>
      <c r="M295" s="61" t="e">
        <f t="shared" si="43"/>
        <v>#DIV/0!</v>
      </c>
    </row>
    <row r="296" spans="1:13" x14ac:dyDescent="0.25">
      <c r="A296" s="11">
        <v>23</v>
      </c>
      <c r="B296" s="12" t="s">
        <v>30</v>
      </c>
      <c r="C296" s="21">
        <f t="shared" si="40"/>
        <v>150</v>
      </c>
      <c r="D296" s="13">
        <f t="shared" si="40"/>
        <v>150</v>
      </c>
      <c r="E296" s="13">
        <f t="shared" si="40"/>
        <v>155</v>
      </c>
      <c r="F296" s="59">
        <f t="shared" si="40"/>
        <v>135</v>
      </c>
      <c r="G296" s="15"/>
      <c r="H296" s="16"/>
      <c r="I296" s="16"/>
      <c r="J296" s="17"/>
      <c r="K296" s="18">
        <f t="shared" si="41"/>
        <v>147.5</v>
      </c>
      <c r="L296" s="60" t="e">
        <f t="shared" si="42"/>
        <v>#DIV/0!</v>
      </c>
      <c r="M296" s="61" t="e">
        <f t="shared" si="43"/>
        <v>#DIV/0!</v>
      </c>
    </row>
    <row r="297" spans="1:13" ht="15.05" thickBot="1" x14ac:dyDescent="0.3">
      <c r="A297" s="23">
        <v>24</v>
      </c>
      <c r="B297" s="24" t="s">
        <v>31</v>
      </c>
      <c r="C297" s="25">
        <f t="shared" si="40"/>
        <v>400</v>
      </c>
      <c r="D297" s="26">
        <f t="shared" si="40"/>
        <v>400</v>
      </c>
      <c r="E297" s="26">
        <f t="shared" si="40"/>
        <v>365</v>
      </c>
      <c r="F297" s="63">
        <f t="shared" si="40"/>
        <v>300</v>
      </c>
      <c r="G297" s="28"/>
      <c r="H297" s="29"/>
      <c r="I297" s="29"/>
      <c r="J297" s="30"/>
      <c r="K297" s="31">
        <f t="shared" si="41"/>
        <v>366.25</v>
      </c>
      <c r="L297" s="64" t="e">
        <f t="shared" si="42"/>
        <v>#DIV/0!</v>
      </c>
      <c r="M297" s="65" t="e">
        <f t="shared" si="43"/>
        <v>#DIV/0!</v>
      </c>
    </row>
    <row r="298" spans="1:13" ht="15.05" thickBot="1" x14ac:dyDescent="0.3"/>
    <row r="299" spans="1:13" x14ac:dyDescent="0.25">
      <c r="A299" s="97" t="s">
        <v>0</v>
      </c>
      <c r="B299" s="99" t="s">
        <v>1</v>
      </c>
      <c r="C299" s="109">
        <f>L273</f>
        <v>45991</v>
      </c>
      <c r="D299" s="110"/>
      <c r="E299" s="110"/>
      <c r="F299" s="111"/>
      <c r="G299" s="104">
        <v>46022</v>
      </c>
      <c r="H299" s="105"/>
      <c r="I299" s="105"/>
      <c r="J299" s="118"/>
      <c r="K299" s="107" t="s">
        <v>2</v>
      </c>
      <c r="L299" s="108"/>
      <c r="M299" s="94" t="s">
        <v>3</v>
      </c>
    </row>
    <row r="300" spans="1:13" ht="30.05" customHeight="1" x14ac:dyDescent="0.25">
      <c r="A300" s="98"/>
      <c r="B300" s="100"/>
      <c r="C300" s="3" t="s">
        <v>4</v>
      </c>
      <c r="D300" s="4" t="s">
        <v>5</v>
      </c>
      <c r="E300" s="4" t="s">
        <v>6</v>
      </c>
      <c r="F300" s="5" t="s">
        <v>7</v>
      </c>
      <c r="G300" s="6" t="s">
        <v>4</v>
      </c>
      <c r="H300" s="7" t="s">
        <v>5</v>
      </c>
      <c r="I300" s="7" t="s">
        <v>6</v>
      </c>
      <c r="J300" s="66" t="s">
        <v>7</v>
      </c>
      <c r="K300" s="9">
        <f>C299</f>
        <v>45991</v>
      </c>
      <c r="L300" s="10">
        <f>G299</f>
        <v>46022</v>
      </c>
      <c r="M300" s="95"/>
    </row>
    <row r="301" spans="1:13" x14ac:dyDescent="0.25">
      <c r="A301" s="11">
        <v>1</v>
      </c>
      <c r="B301" s="12" t="s">
        <v>8</v>
      </c>
      <c r="C301" s="21">
        <f>G274</f>
        <v>0</v>
      </c>
      <c r="D301" s="13">
        <f>H274</f>
        <v>0</v>
      </c>
      <c r="E301" s="13">
        <f>I274</f>
        <v>0</v>
      </c>
      <c r="F301" s="14">
        <f>J274</f>
        <v>0</v>
      </c>
      <c r="G301" s="15"/>
      <c r="H301" s="16"/>
      <c r="I301" s="15"/>
      <c r="J301" s="88"/>
      <c r="K301" s="18">
        <f>AVERAGE(C301:F301)</f>
        <v>0</v>
      </c>
      <c r="L301" s="19" t="e">
        <f>AVERAGE(G301:J301)</f>
        <v>#DIV/0!</v>
      </c>
      <c r="M301" s="20" t="e">
        <f>L301/K301*100</f>
        <v>#DIV/0!</v>
      </c>
    </row>
    <row r="302" spans="1:13" x14ac:dyDescent="0.25">
      <c r="A302" s="11">
        <v>2</v>
      </c>
      <c r="B302" s="12" t="s">
        <v>9</v>
      </c>
      <c r="C302" s="21">
        <f t="shared" ref="C302:F324" si="44">G275</f>
        <v>0</v>
      </c>
      <c r="D302" s="13">
        <f t="shared" si="44"/>
        <v>0</v>
      </c>
      <c r="E302" s="13">
        <f t="shared" si="44"/>
        <v>0</v>
      </c>
      <c r="F302" s="14">
        <f t="shared" si="44"/>
        <v>0</v>
      </c>
      <c r="G302" s="15"/>
      <c r="H302" s="16"/>
      <c r="I302" s="15"/>
      <c r="J302" s="88"/>
      <c r="K302" s="18">
        <f t="shared" ref="K302:K324" si="45">AVERAGE(C302:F302)</f>
        <v>0</v>
      </c>
      <c r="L302" s="19" t="e">
        <f t="shared" ref="L302:L324" si="46">AVERAGE(G302:J302)</f>
        <v>#DIV/0!</v>
      </c>
      <c r="M302" s="20" t="e">
        <f t="shared" ref="M302:M324" si="47">L302/K302*100</f>
        <v>#DIV/0!</v>
      </c>
    </row>
    <row r="303" spans="1:13" x14ac:dyDescent="0.25">
      <c r="A303" s="11">
        <v>3</v>
      </c>
      <c r="B303" s="22" t="s">
        <v>10</v>
      </c>
      <c r="C303" s="21">
        <f t="shared" si="44"/>
        <v>0</v>
      </c>
      <c r="D303" s="13">
        <f t="shared" si="44"/>
        <v>0</v>
      </c>
      <c r="E303" s="13">
        <f t="shared" si="44"/>
        <v>0</v>
      </c>
      <c r="F303" s="14">
        <f t="shared" si="44"/>
        <v>0</v>
      </c>
      <c r="G303" s="15"/>
      <c r="H303" s="16"/>
      <c r="I303" s="15"/>
      <c r="J303" s="88"/>
      <c r="K303" s="18">
        <f t="shared" si="45"/>
        <v>0</v>
      </c>
      <c r="L303" s="19" t="e">
        <f t="shared" si="46"/>
        <v>#DIV/0!</v>
      </c>
      <c r="M303" s="20" t="e">
        <f t="shared" si="47"/>
        <v>#DIV/0!</v>
      </c>
    </row>
    <row r="304" spans="1:13" x14ac:dyDescent="0.25">
      <c r="A304" s="11">
        <v>4</v>
      </c>
      <c r="B304" s="22" t="s">
        <v>11</v>
      </c>
      <c r="C304" s="21">
        <f t="shared" si="44"/>
        <v>0</v>
      </c>
      <c r="D304" s="13">
        <f t="shared" si="44"/>
        <v>0</v>
      </c>
      <c r="E304" s="13">
        <f t="shared" si="44"/>
        <v>0</v>
      </c>
      <c r="F304" s="14">
        <f t="shared" si="44"/>
        <v>0</v>
      </c>
      <c r="G304" s="15"/>
      <c r="H304" s="16"/>
      <c r="I304" s="15"/>
      <c r="J304" s="88"/>
      <c r="K304" s="18">
        <f t="shared" si="45"/>
        <v>0</v>
      </c>
      <c r="L304" s="19" t="e">
        <f t="shared" si="46"/>
        <v>#DIV/0!</v>
      </c>
      <c r="M304" s="20" t="e">
        <f t="shared" si="47"/>
        <v>#DIV/0!</v>
      </c>
    </row>
    <row r="305" spans="1:13" x14ac:dyDescent="0.25">
      <c r="A305" s="11">
        <v>5</v>
      </c>
      <c r="B305" s="12" t="s">
        <v>12</v>
      </c>
      <c r="C305" s="21">
        <f t="shared" si="44"/>
        <v>0</v>
      </c>
      <c r="D305" s="13">
        <f t="shared" si="44"/>
        <v>0</v>
      </c>
      <c r="E305" s="13">
        <f t="shared" si="44"/>
        <v>0</v>
      </c>
      <c r="F305" s="14">
        <f t="shared" si="44"/>
        <v>0</v>
      </c>
      <c r="G305" s="15"/>
      <c r="H305" s="16"/>
      <c r="I305" s="15"/>
      <c r="J305" s="88"/>
      <c r="K305" s="18">
        <f t="shared" si="45"/>
        <v>0</v>
      </c>
      <c r="L305" s="19" t="e">
        <f t="shared" si="46"/>
        <v>#DIV/0!</v>
      </c>
      <c r="M305" s="20" t="e">
        <f t="shared" si="47"/>
        <v>#DIV/0!</v>
      </c>
    </row>
    <row r="306" spans="1:13" x14ac:dyDescent="0.25">
      <c r="A306" s="11">
        <v>6</v>
      </c>
      <c r="B306" s="12" t="s">
        <v>13</v>
      </c>
      <c r="C306" s="21">
        <f t="shared" si="44"/>
        <v>0</v>
      </c>
      <c r="D306" s="13">
        <f t="shared" si="44"/>
        <v>0</v>
      </c>
      <c r="E306" s="13">
        <f t="shared" si="44"/>
        <v>0</v>
      </c>
      <c r="F306" s="14">
        <f t="shared" si="44"/>
        <v>0</v>
      </c>
      <c r="G306" s="15"/>
      <c r="H306" s="16"/>
      <c r="I306" s="15"/>
      <c r="J306" s="88"/>
      <c r="K306" s="18">
        <f t="shared" si="45"/>
        <v>0</v>
      </c>
      <c r="L306" s="19" t="e">
        <f t="shared" si="46"/>
        <v>#DIV/0!</v>
      </c>
      <c r="M306" s="20" t="e">
        <f t="shared" si="47"/>
        <v>#DIV/0!</v>
      </c>
    </row>
    <row r="307" spans="1:13" x14ac:dyDescent="0.25">
      <c r="A307" s="11">
        <v>7</v>
      </c>
      <c r="B307" s="12" t="s">
        <v>14</v>
      </c>
      <c r="C307" s="21">
        <f t="shared" si="44"/>
        <v>0</v>
      </c>
      <c r="D307" s="13">
        <f t="shared" si="44"/>
        <v>0</v>
      </c>
      <c r="E307" s="13">
        <f t="shared" si="44"/>
        <v>0</v>
      </c>
      <c r="F307" s="14">
        <f t="shared" si="44"/>
        <v>0</v>
      </c>
      <c r="G307" s="15"/>
      <c r="H307" s="16"/>
      <c r="I307" s="15"/>
      <c r="J307" s="88"/>
      <c r="K307" s="18">
        <f t="shared" si="45"/>
        <v>0</v>
      </c>
      <c r="L307" s="19" t="e">
        <f>AVERAGE(G307:J307)</f>
        <v>#DIV/0!</v>
      </c>
      <c r="M307" s="20" t="e">
        <f t="shared" si="47"/>
        <v>#DIV/0!</v>
      </c>
    </row>
    <row r="308" spans="1:13" s="74" customFormat="1" x14ac:dyDescent="0.25">
      <c r="A308" s="67">
        <v>8</v>
      </c>
      <c r="B308" s="68" t="s">
        <v>15</v>
      </c>
      <c r="C308" s="69">
        <f t="shared" si="44"/>
        <v>0</v>
      </c>
      <c r="D308" s="70">
        <f t="shared" si="44"/>
        <v>0</v>
      </c>
      <c r="E308" s="70">
        <f t="shared" si="44"/>
        <v>0</v>
      </c>
      <c r="F308" s="71">
        <f t="shared" si="44"/>
        <v>0</v>
      </c>
      <c r="G308" s="15"/>
      <c r="H308" s="16"/>
      <c r="I308" s="15"/>
      <c r="J308" s="88"/>
      <c r="K308" s="72">
        <f t="shared" si="45"/>
        <v>0</v>
      </c>
      <c r="L308" s="19" t="e">
        <f t="shared" ref="L308:L309" si="48">AVERAGE(G308:J308)</f>
        <v>#DIV/0!</v>
      </c>
      <c r="M308" s="73" t="e">
        <f t="shared" si="47"/>
        <v>#DIV/0!</v>
      </c>
    </row>
    <row r="309" spans="1:13" x14ac:dyDescent="0.25">
      <c r="A309" s="11">
        <v>9</v>
      </c>
      <c r="B309" s="12" t="s">
        <v>16</v>
      </c>
      <c r="C309" s="21">
        <f t="shared" si="44"/>
        <v>0</v>
      </c>
      <c r="D309" s="13">
        <f t="shared" si="44"/>
        <v>0</v>
      </c>
      <c r="E309" s="13">
        <f t="shared" si="44"/>
        <v>0</v>
      </c>
      <c r="F309" s="14">
        <f t="shared" si="44"/>
        <v>0</v>
      </c>
      <c r="G309" s="15"/>
      <c r="H309" s="16"/>
      <c r="I309" s="15"/>
      <c r="J309" s="88"/>
      <c r="K309" s="18">
        <f t="shared" si="45"/>
        <v>0</v>
      </c>
      <c r="L309" s="19" t="e">
        <f t="shared" si="48"/>
        <v>#DIV/0!</v>
      </c>
      <c r="M309" s="20" t="e">
        <f t="shared" si="47"/>
        <v>#DIV/0!</v>
      </c>
    </row>
    <row r="310" spans="1:13" x14ac:dyDescent="0.25">
      <c r="A310" s="11">
        <v>10</v>
      </c>
      <c r="B310" s="12" t="s">
        <v>17</v>
      </c>
      <c r="C310" s="21">
        <f t="shared" si="44"/>
        <v>0</v>
      </c>
      <c r="D310" s="13">
        <f t="shared" si="44"/>
        <v>0</v>
      </c>
      <c r="E310" s="13">
        <f t="shared" si="44"/>
        <v>0</v>
      </c>
      <c r="F310" s="14">
        <f t="shared" si="44"/>
        <v>0</v>
      </c>
      <c r="G310" s="15"/>
      <c r="H310" s="16"/>
      <c r="I310" s="15"/>
      <c r="J310" s="88"/>
      <c r="K310" s="18">
        <f t="shared" si="45"/>
        <v>0</v>
      </c>
      <c r="L310" s="19" t="e">
        <f t="shared" si="46"/>
        <v>#DIV/0!</v>
      </c>
      <c r="M310" s="20" t="e">
        <f t="shared" si="47"/>
        <v>#DIV/0!</v>
      </c>
    </row>
    <row r="311" spans="1:13" x14ac:dyDescent="0.25">
      <c r="A311" s="11">
        <v>11</v>
      </c>
      <c r="B311" s="12" t="s">
        <v>18</v>
      </c>
      <c r="C311" s="21">
        <f t="shared" si="44"/>
        <v>0</v>
      </c>
      <c r="D311" s="13">
        <f t="shared" si="44"/>
        <v>0</v>
      </c>
      <c r="E311" s="13">
        <f t="shared" si="44"/>
        <v>0</v>
      </c>
      <c r="F311" s="14">
        <f t="shared" si="44"/>
        <v>0</v>
      </c>
      <c r="G311" s="15"/>
      <c r="H311" s="16"/>
      <c r="I311" s="15"/>
      <c r="J311" s="88"/>
      <c r="K311" s="18">
        <f t="shared" si="45"/>
        <v>0</v>
      </c>
      <c r="L311" s="19" t="e">
        <f t="shared" si="46"/>
        <v>#DIV/0!</v>
      </c>
      <c r="M311" s="20" t="e">
        <f t="shared" si="47"/>
        <v>#DIV/0!</v>
      </c>
    </row>
    <row r="312" spans="1:13" x14ac:dyDescent="0.25">
      <c r="A312" s="11">
        <v>12</v>
      </c>
      <c r="B312" s="12" t="s">
        <v>19</v>
      </c>
      <c r="C312" s="21">
        <f t="shared" si="44"/>
        <v>0</v>
      </c>
      <c r="D312" s="13">
        <f t="shared" si="44"/>
        <v>0</v>
      </c>
      <c r="E312" s="13">
        <f t="shared" si="44"/>
        <v>0</v>
      </c>
      <c r="F312" s="14">
        <f t="shared" si="44"/>
        <v>0</v>
      </c>
      <c r="G312" s="15"/>
      <c r="H312" s="16"/>
      <c r="I312" s="15"/>
      <c r="J312" s="88"/>
      <c r="K312" s="18">
        <f t="shared" si="45"/>
        <v>0</v>
      </c>
      <c r="L312" s="19" t="e">
        <f t="shared" si="46"/>
        <v>#DIV/0!</v>
      </c>
      <c r="M312" s="20" t="e">
        <f t="shared" si="47"/>
        <v>#DIV/0!</v>
      </c>
    </row>
    <row r="313" spans="1:13" x14ac:dyDescent="0.25">
      <c r="A313" s="11">
        <v>13</v>
      </c>
      <c r="B313" s="12" t="s">
        <v>20</v>
      </c>
      <c r="C313" s="21">
        <f t="shared" si="44"/>
        <v>0</v>
      </c>
      <c r="D313" s="13">
        <f t="shared" si="44"/>
        <v>0</v>
      </c>
      <c r="E313" s="13">
        <f t="shared" si="44"/>
        <v>0</v>
      </c>
      <c r="F313" s="14">
        <f t="shared" si="44"/>
        <v>0</v>
      </c>
      <c r="G313" s="15"/>
      <c r="H313" s="16"/>
      <c r="I313" s="15"/>
      <c r="J313" s="88"/>
      <c r="K313" s="18">
        <f t="shared" si="45"/>
        <v>0</v>
      </c>
      <c r="L313" s="19" t="e">
        <f t="shared" si="46"/>
        <v>#DIV/0!</v>
      </c>
      <c r="M313" s="20" t="e">
        <f t="shared" si="47"/>
        <v>#DIV/0!</v>
      </c>
    </row>
    <row r="314" spans="1:13" x14ac:dyDescent="0.25">
      <c r="A314" s="11">
        <v>14</v>
      </c>
      <c r="B314" s="12" t="s">
        <v>21</v>
      </c>
      <c r="C314" s="21">
        <f t="shared" si="44"/>
        <v>0</v>
      </c>
      <c r="D314" s="13">
        <f t="shared" si="44"/>
        <v>0</v>
      </c>
      <c r="E314" s="13">
        <f t="shared" si="44"/>
        <v>0</v>
      </c>
      <c r="F314" s="14">
        <f t="shared" si="44"/>
        <v>0</v>
      </c>
      <c r="G314" s="15"/>
      <c r="H314" s="86"/>
      <c r="I314" s="86"/>
      <c r="J314" s="86"/>
      <c r="K314" s="18">
        <f t="shared" si="45"/>
        <v>0</v>
      </c>
      <c r="L314" s="19" t="e">
        <f t="shared" si="46"/>
        <v>#DIV/0!</v>
      </c>
      <c r="M314" s="20" t="e">
        <f t="shared" si="47"/>
        <v>#DIV/0!</v>
      </c>
    </row>
    <row r="315" spans="1:13" x14ac:dyDescent="0.25">
      <c r="A315" s="11">
        <v>15</v>
      </c>
      <c r="B315" s="22" t="s">
        <v>22</v>
      </c>
      <c r="C315" s="21">
        <f t="shared" si="44"/>
        <v>0</v>
      </c>
      <c r="D315" s="13">
        <f t="shared" si="44"/>
        <v>0</v>
      </c>
      <c r="E315" s="13">
        <f t="shared" si="44"/>
        <v>0</v>
      </c>
      <c r="F315" s="14">
        <f t="shared" si="44"/>
        <v>0</v>
      </c>
      <c r="G315" s="86"/>
      <c r="H315" s="86"/>
      <c r="I315" s="86"/>
      <c r="J315" s="86"/>
      <c r="K315" s="18">
        <f t="shared" si="45"/>
        <v>0</v>
      </c>
      <c r="L315" s="19" t="e">
        <f t="shared" si="46"/>
        <v>#DIV/0!</v>
      </c>
      <c r="M315" s="20" t="e">
        <f t="shared" si="47"/>
        <v>#DIV/0!</v>
      </c>
    </row>
    <row r="316" spans="1:13" x14ac:dyDescent="0.25">
      <c r="A316" s="11">
        <v>16</v>
      </c>
      <c r="B316" s="12" t="s">
        <v>23</v>
      </c>
      <c r="C316" s="21">
        <f t="shared" si="44"/>
        <v>0</v>
      </c>
      <c r="D316" s="13">
        <f t="shared" si="44"/>
        <v>0</v>
      </c>
      <c r="E316" s="13">
        <f t="shared" si="44"/>
        <v>0</v>
      </c>
      <c r="F316" s="14">
        <f t="shared" si="44"/>
        <v>0</v>
      </c>
      <c r="G316" s="15"/>
      <c r="H316" s="16"/>
      <c r="I316" s="15"/>
      <c r="J316" s="88"/>
      <c r="K316" s="18">
        <f t="shared" si="45"/>
        <v>0</v>
      </c>
      <c r="L316" s="19" t="e">
        <f t="shared" si="46"/>
        <v>#DIV/0!</v>
      </c>
      <c r="M316" s="20" t="e">
        <f t="shared" si="47"/>
        <v>#DIV/0!</v>
      </c>
    </row>
    <row r="317" spans="1:13" x14ac:dyDescent="0.25">
      <c r="A317" s="11">
        <v>17</v>
      </c>
      <c r="B317" s="12" t="s">
        <v>24</v>
      </c>
      <c r="C317" s="21">
        <f t="shared" si="44"/>
        <v>0</v>
      </c>
      <c r="D317" s="13">
        <f t="shared" si="44"/>
        <v>0</v>
      </c>
      <c r="E317" s="13">
        <f t="shared" si="44"/>
        <v>0</v>
      </c>
      <c r="F317" s="14">
        <f t="shared" si="44"/>
        <v>0</v>
      </c>
      <c r="G317" s="15"/>
      <c r="H317" s="16"/>
      <c r="I317" s="15"/>
      <c r="J317" s="88"/>
      <c r="K317" s="18">
        <f t="shared" si="45"/>
        <v>0</v>
      </c>
      <c r="L317" s="19" t="e">
        <f t="shared" si="46"/>
        <v>#DIV/0!</v>
      </c>
      <c r="M317" s="20" t="e">
        <f t="shared" si="47"/>
        <v>#DIV/0!</v>
      </c>
    </row>
    <row r="318" spans="1:13" x14ac:dyDescent="0.25">
      <c r="A318" s="11">
        <v>18</v>
      </c>
      <c r="B318" s="12" t="s">
        <v>25</v>
      </c>
      <c r="C318" s="21">
        <f t="shared" si="44"/>
        <v>0</v>
      </c>
      <c r="D318" s="13">
        <f t="shared" si="44"/>
        <v>0</v>
      </c>
      <c r="E318" s="13">
        <f t="shared" si="44"/>
        <v>0</v>
      </c>
      <c r="F318" s="14">
        <f t="shared" si="44"/>
        <v>0</v>
      </c>
      <c r="G318" s="15"/>
      <c r="H318" s="16"/>
      <c r="I318" s="15"/>
      <c r="J318" s="88"/>
      <c r="K318" s="18">
        <f t="shared" si="45"/>
        <v>0</v>
      </c>
      <c r="L318" s="19" t="e">
        <f t="shared" si="46"/>
        <v>#DIV/0!</v>
      </c>
      <c r="M318" s="20" t="e">
        <f t="shared" si="47"/>
        <v>#DIV/0!</v>
      </c>
    </row>
    <row r="319" spans="1:13" x14ac:dyDescent="0.25">
      <c r="A319" s="11">
        <v>19</v>
      </c>
      <c r="B319" s="12" t="s">
        <v>26</v>
      </c>
      <c r="C319" s="21">
        <f t="shared" si="44"/>
        <v>0</v>
      </c>
      <c r="D319" s="13">
        <f t="shared" si="44"/>
        <v>0</v>
      </c>
      <c r="E319" s="13">
        <f t="shared" si="44"/>
        <v>0</v>
      </c>
      <c r="F319" s="14">
        <f t="shared" si="44"/>
        <v>0</v>
      </c>
      <c r="G319" s="15"/>
      <c r="H319" s="16"/>
      <c r="I319" s="15"/>
      <c r="J319" s="88"/>
      <c r="K319" s="18">
        <f t="shared" si="45"/>
        <v>0</v>
      </c>
      <c r="L319" s="19" t="e">
        <f t="shared" si="46"/>
        <v>#DIV/0!</v>
      </c>
      <c r="M319" s="20" t="e">
        <f t="shared" si="47"/>
        <v>#DIV/0!</v>
      </c>
    </row>
    <row r="320" spans="1:13" x14ac:dyDescent="0.25">
      <c r="A320" s="11">
        <v>20</v>
      </c>
      <c r="B320" s="12" t="s">
        <v>27</v>
      </c>
      <c r="C320" s="21">
        <f t="shared" si="44"/>
        <v>0</v>
      </c>
      <c r="D320" s="13">
        <f t="shared" si="44"/>
        <v>0</v>
      </c>
      <c r="E320" s="13">
        <f t="shared" si="44"/>
        <v>0</v>
      </c>
      <c r="F320" s="14">
        <f t="shared" si="44"/>
        <v>0</v>
      </c>
      <c r="G320" s="15"/>
      <c r="H320" s="16"/>
      <c r="I320" s="15"/>
      <c r="J320" s="88"/>
      <c r="K320" s="18">
        <f t="shared" si="45"/>
        <v>0</v>
      </c>
      <c r="L320" s="19" t="e">
        <f t="shared" si="46"/>
        <v>#DIV/0!</v>
      </c>
      <c r="M320" s="20" t="e">
        <f t="shared" si="47"/>
        <v>#DIV/0!</v>
      </c>
    </row>
    <row r="321" spans="1:13" x14ac:dyDescent="0.25">
      <c r="A321" s="11">
        <v>21</v>
      </c>
      <c r="B321" s="12" t="s">
        <v>28</v>
      </c>
      <c r="C321" s="21">
        <f t="shared" si="44"/>
        <v>0</v>
      </c>
      <c r="D321" s="13">
        <f t="shared" si="44"/>
        <v>0</v>
      </c>
      <c r="E321" s="13">
        <f t="shared" si="44"/>
        <v>0</v>
      </c>
      <c r="F321" s="14">
        <f t="shared" si="44"/>
        <v>0</v>
      </c>
      <c r="G321" s="15"/>
      <c r="H321" s="16"/>
      <c r="I321" s="15"/>
      <c r="J321" s="88"/>
      <c r="K321" s="18">
        <f t="shared" si="45"/>
        <v>0</v>
      </c>
      <c r="L321" s="19" t="e">
        <f t="shared" si="46"/>
        <v>#DIV/0!</v>
      </c>
      <c r="M321" s="20" t="e">
        <f t="shared" si="47"/>
        <v>#DIV/0!</v>
      </c>
    </row>
    <row r="322" spans="1:13" x14ac:dyDescent="0.25">
      <c r="A322" s="11">
        <v>22</v>
      </c>
      <c r="B322" s="12" t="s">
        <v>29</v>
      </c>
      <c r="C322" s="21">
        <f t="shared" si="44"/>
        <v>0</v>
      </c>
      <c r="D322" s="13">
        <f t="shared" si="44"/>
        <v>0</v>
      </c>
      <c r="E322" s="13">
        <f>I295</f>
        <v>0</v>
      </c>
      <c r="F322" s="14">
        <f t="shared" si="44"/>
        <v>0</v>
      </c>
      <c r="G322" s="15"/>
      <c r="H322" s="16"/>
      <c r="I322" s="15"/>
      <c r="J322" s="88"/>
      <c r="K322" s="18">
        <f t="shared" si="45"/>
        <v>0</v>
      </c>
      <c r="L322" s="19" t="e">
        <f t="shared" si="46"/>
        <v>#DIV/0!</v>
      </c>
      <c r="M322" s="20" t="e">
        <f t="shared" si="47"/>
        <v>#DIV/0!</v>
      </c>
    </row>
    <row r="323" spans="1:13" x14ac:dyDescent="0.25">
      <c r="A323" s="11">
        <v>23</v>
      </c>
      <c r="B323" s="12" t="s">
        <v>30</v>
      </c>
      <c r="C323" s="21">
        <f t="shared" si="44"/>
        <v>0</v>
      </c>
      <c r="D323" s="13">
        <f t="shared" si="44"/>
        <v>0</v>
      </c>
      <c r="E323" s="13">
        <f t="shared" si="44"/>
        <v>0</v>
      </c>
      <c r="F323" s="14">
        <f t="shared" si="44"/>
        <v>0</v>
      </c>
      <c r="G323" s="15"/>
      <c r="H323" s="16"/>
      <c r="I323" s="15"/>
      <c r="J323" s="88"/>
      <c r="K323" s="18">
        <f t="shared" si="45"/>
        <v>0</v>
      </c>
      <c r="L323" s="19" t="e">
        <f t="shared" si="46"/>
        <v>#DIV/0!</v>
      </c>
      <c r="M323" s="20" t="e">
        <f t="shared" si="47"/>
        <v>#DIV/0!</v>
      </c>
    </row>
    <row r="324" spans="1:13" ht="15.05" thickBot="1" x14ac:dyDescent="0.3">
      <c r="A324" s="23">
        <v>24</v>
      </c>
      <c r="B324" s="24" t="s">
        <v>31</v>
      </c>
      <c r="C324" s="25">
        <f t="shared" si="44"/>
        <v>0</v>
      </c>
      <c r="D324" s="26">
        <f>H297</f>
        <v>0</v>
      </c>
      <c r="E324" s="26">
        <f t="shared" si="44"/>
        <v>0</v>
      </c>
      <c r="F324" s="27">
        <f t="shared" si="44"/>
        <v>0</v>
      </c>
      <c r="G324" s="28"/>
      <c r="H324" s="29"/>
      <c r="I324" s="28"/>
      <c r="J324" s="91"/>
      <c r="K324" s="31">
        <f t="shared" si="45"/>
        <v>0</v>
      </c>
      <c r="L324" s="32" t="e">
        <f t="shared" si="46"/>
        <v>#DIV/0!</v>
      </c>
      <c r="M324" s="33" t="e">
        <f t="shared" si="47"/>
        <v>#DIV/0!</v>
      </c>
    </row>
  </sheetData>
  <mergeCells count="73">
    <mergeCell ref="M299:M300"/>
    <mergeCell ref="A272:A273"/>
    <mergeCell ref="B272:B273"/>
    <mergeCell ref="C272:F272"/>
    <mergeCell ref="G272:J272"/>
    <mergeCell ref="K272:L272"/>
    <mergeCell ref="M272:M273"/>
    <mergeCell ref="A299:A300"/>
    <mergeCell ref="B299:B300"/>
    <mergeCell ref="C299:F299"/>
    <mergeCell ref="G299:J299"/>
    <mergeCell ref="K299:L299"/>
    <mergeCell ref="M245:M246"/>
    <mergeCell ref="A218:A219"/>
    <mergeCell ref="B218:B219"/>
    <mergeCell ref="C218:F218"/>
    <mergeCell ref="G218:J218"/>
    <mergeCell ref="K218:L218"/>
    <mergeCell ref="M218:M219"/>
    <mergeCell ref="A245:A246"/>
    <mergeCell ref="B245:B246"/>
    <mergeCell ref="C245:F245"/>
    <mergeCell ref="G245:J245"/>
    <mergeCell ref="K245:L245"/>
    <mergeCell ref="M191:M192"/>
    <mergeCell ref="A164:A165"/>
    <mergeCell ref="B164:B165"/>
    <mergeCell ref="C164:F164"/>
    <mergeCell ref="G164:J164"/>
    <mergeCell ref="K164:L164"/>
    <mergeCell ref="M164:M165"/>
    <mergeCell ref="A191:A192"/>
    <mergeCell ref="B191:B192"/>
    <mergeCell ref="C191:F191"/>
    <mergeCell ref="G191:J191"/>
    <mergeCell ref="K191:L191"/>
    <mergeCell ref="M137:M138"/>
    <mergeCell ref="A110:A111"/>
    <mergeCell ref="B110:B111"/>
    <mergeCell ref="C110:F110"/>
    <mergeCell ref="G110:J110"/>
    <mergeCell ref="K110:L110"/>
    <mergeCell ref="M110:M111"/>
    <mergeCell ref="A137:A138"/>
    <mergeCell ref="B137:B138"/>
    <mergeCell ref="C137:F137"/>
    <mergeCell ref="G137:J137"/>
    <mergeCell ref="K137:L137"/>
    <mergeCell ref="M83:M84"/>
    <mergeCell ref="A56:A57"/>
    <mergeCell ref="B56:B57"/>
    <mergeCell ref="C56:F56"/>
    <mergeCell ref="G56:J56"/>
    <mergeCell ref="K56:L56"/>
    <mergeCell ref="M56:M57"/>
    <mergeCell ref="A83:A84"/>
    <mergeCell ref="B83:B84"/>
    <mergeCell ref="C83:F83"/>
    <mergeCell ref="G83:J83"/>
    <mergeCell ref="K83:L83"/>
    <mergeCell ref="M29:M30"/>
    <mergeCell ref="C1:M1"/>
    <mergeCell ref="A2:A3"/>
    <mergeCell ref="B2:B3"/>
    <mergeCell ref="C2:F2"/>
    <mergeCell ref="G2:J2"/>
    <mergeCell ref="K2:L2"/>
    <mergeCell ref="M2:M3"/>
    <mergeCell ref="A29:A30"/>
    <mergeCell ref="B29:B30"/>
    <mergeCell ref="C29:F29"/>
    <mergeCell ref="G29:J29"/>
    <mergeCell ref="K29:L29"/>
  </mergeCells>
  <conditionalFormatting sqref="M4:M27 M31:M54 M58:M81 M85:M108 M112:M135 M139:M162 M166:M189 M193:M216 M220:M243 M247:M270 M274:M297 M301:M324">
    <cfRule type="cellIs" dxfId="4" priority="5" operator="greaterThan">
      <formula>110</formula>
    </cfRule>
  </conditionalFormatting>
  <conditionalFormatting sqref="C31:J54 C139:J162 C190:J190 C192 C193:F216 C220:J243 C58:J81 C85:J108 C112:J135 C166:F189 C247:J270 C274:J297 C301:J324 C4:J27">
    <cfRule type="cellIs" dxfId="3" priority="4" operator="equal">
      <formula>0</formula>
    </cfRule>
  </conditionalFormatting>
  <conditionalFormatting sqref="G193:J216">
    <cfRule type="cellIs" dxfId="2" priority="2" operator="equal">
      <formula>0</formula>
    </cfRule>
  </conditionalFormatting>
  <conditionalFormatting sqref="G166:J189">
    <cfRule type="cellIs" dxfId="1" priority="1" operator="equal">
      <formula>0</formula>
    </cfRule>
  </conditionalFormatting>
  <pageMargins left="0.7" right="0.7" top="0.75" bottom="0.75" header="0.3" footer="0.3"/>
  <pageSetup paperSize="9" scale="1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9"/>
  <sheetViews>
    <sheetView view="pageBreakPreview" zoomScaleNormal="100" zoomScaleSheetLayoutView="100" workbookViewId="0">
      <selection sqref="A1:G1"/>
    </sheetView>
  </sheetViews>
  <sheetFormatPr defaultRowHeight="15.05" x14ac:dyDescent="0.3"/>
  <cols>
    <col min="1" max="1" width="4.6640625" customWidth="1"/>
    <col min="2" max="2" width="43.88671875" bestFit="1" customWidth="1"/>
    <col min="3" max="3" width="13.109375" customWidth="1"/>
    <col min="4" max="4" width="16" bestFit="1" customWidth="1"/>
    <col min="5" max="5" width="14" customWidth="1"/>
    <col min="6" max="6" width="16" bestFit="1" customWidth="1"/>
    <col min="7" max="7" width="11" customWidth="1"/>
    <col min="8" max="8" width="11.33203125" customWidth="1"/>
    <col min="9" max="9" width="12.109375" customWidth="1"/>
  </cols>
  <sheetData>
    <row r="1" spans="1:9" ht="18.2" x14ac:dyDescent="0.35">
      <c r="A1" s="119" t="s">
        <v>45</v>
      </c>
      <c r="B1" s="119"/>
      <c r="C1" s="119"/>
      <c r="D1" s="119"/>
      <c r="E1" s="119"/>
      <c r="F1" s="119"/>
      <c r="G1" s="119"/>
    </row>
    <row r="3" spans="1:9" x14ac:dyDescent="0.3">
      <c r="A3" s="122" t="s">
        <v>33</v>
      </c>
      <c r="B3" s="123" t="s">
        <v>34</v>
      </c>
      <c r="C3" s="124">
        <v>45657</v>
      </c>
      <c r="D3" s="125"/>
      <c r="E3" s="120">
        <v>45688</v>
      </c>
      <c r="F3" s="121"/>
      <c r="G3" s="122" t="s">
        <v>2</v>
      </c>
      <c r="H3" s="122"/>
      <c r="I3" s="122" t="s">
        <v>43</v>
      </c>
    </row>
    <row r="4" spans="1:9" ht="30.05" x14ac:dyDescent="0.3">
      <c r="A4" s="122"/>
      <c r="B4" s="123"/>
      <c r="C4" s="79" t="s">
        <v>35</v>
      </c>
      <c r="D4" s="80" t="s">
        <v>36</v>
      </c>
      <c r="E4" s="82" t="s">
        <v>35</v>
      </c>
      <c r="F4" s="83" t="s">
        <v>36</v>
      </c>
      <c r="G4" s="81">
        <f>C3</f>
        <v>45657</v>
      </c>
      <c r="H4" s="84">
        <f>E3</f>
        <v>45688</v>
      </c>
      <c r="I4" s="122"/>
    </row>
    <row r="5" spans="1:9" x14ac:dyDescent="0.3">
      <c r="A5" s="76">
        <v>1</v>
      </c>
      <c r="B5" s="76" t="s">
        <v>37</v>
      </c>
      <c r="C5" s="77">
        <v>105</v>
      </c>
      <c r="D5" s="77">
        <v>105</v>
      </c>
      <c r="E5" s="77">
        <v>105</v>
      </c>
      <c r="F5" s="77">
        <v>105</v>
      </c>
      <c r="G5" s="77">
        <f>AVERAGE(C5:D5)</f>
        <v>105</v>
      </c>
      <c r="H5" s="77">
        <f>AVERAGE(E5:F5)</f>
        <v>105</v>
      </c>
      <c r="I5" s="77">
        <f>H5/G5*100</f>
        <v>100</v>
      </c>
    </row>
    <row r="6" spans="1:9" x14ac:dyDescent="0.3">
      <c r="A6" s="76">
        <v>2</v>
      </c>
      <c r="B6" s="76" t="s">
        <v>38</v>
      </c>
      <c r="C6" s="77">
        <v>0</v>
      </c>
      <c r="D6" s="77">
        <v>0</v>
      </c>
      <c r="E6" s="77">
        <v>0</v>
      </c>
      <c r="F6" s="77">
        <v>0</v>
      </c>
      <c r="G6" s="77">
        <f t="shared" ref="G6:G10" si="0">AVERAGE(C6:D6)</f>
        <v>0</v>
      </c>
      <c r="H6" s="77">
        <f t="shared" ref="H6:H10" si="1">AVERAGE(E6:F6)</f>
        <v>0</v>
      </c>
      <c r="I6" s="77" t="e">
        <f t="shared" ref="I6:I10" si="2">H6/G6*100</f>
        <v>#DIV/0!</v>
      </c>
    </row>
    <row r="7" spans="1:9" x14ac:dyDescent="0.3">
      <c r="A7" s="76">
        <v>3</v>
      </c>
      <c r="B7" s="76" t="s">
        <v>39</v>
      </c>
      <c r="C7" s="77">
        <v>75</v>
      </c>
      <c r="D7" s="77">
        <v>0</v>
      </c>
      <c r="E7" s="77">
        <v>75</v>
      </c>
      <c r="F7" s="77">
        <v>0</v>
      </c>
      <c r="G7" s="77">
        <f t="shared" si="0"/>
        <v>37.5</v>
      </c>
      <c r="H7" s="77">
        <f t="shared" si="1"/>
        <v>37.5</v>
      </c>
      <c r="I7" s="77">
        <f t="shared" si="2"/>
        <v>100</v>
      </c>
    </row>
    <row r="8" spans="1:9" x14ac:dyDescent="0.3">
      <c r="A8" s="76">
        <v>4</v>
      </c>
      <c r="B8" s="76" t="s">
        <v>40</v>
      </c>
      <c r="C8" s="77">
        <v>80</v>
      </c>
      <c r="D8" s="77">
        <v>80</v>
      </c>
      <c r="E8" s="77">
        <v>80</v>
      </c>
      <c r="F8" s="77">
        <v>80</v>
      </c>
      <c r="G8" s="77">
        <f t="shared" si="0"/>
        <v>80</v>
      </c>
      <c r="H8" s="77">
        <f t="shared" si="1"/>
        <v>80</v>
      </c>
      <c r="I8" s="77">
        <f t="shared" si="2"/>
        <v>100</v>
      </c>
    </row>
    <row r="9" spans="1:9" x14ac:dyDescent="0.3">
      <c r="A9" s="76">
        <v>5</v>
      </c>
      <c r="B9" s="76" t="s">
        <v>41</v>
      </c>
      <c r="C9" s="77">
        <v>86</v>
      </c>
      <c r="D9" s="77">
        <v>86</v>
      </c>
      <c r="E9" s="77">
        <v>86</v>
      </c>
      <c r="F9" s="77">
        <v>86</v>
      </c>
      <c r="G9" s="77">
        <f t="shared" si="0"/>
        <v>86</v>
      </c>
      <c r="H9" s="77">
        <f t="shared" si="1"/>
        <v>86</v>
      </c>
      <c r="I9" s="77">
        <f t="shared" si="2"/>
        <v>100</v>
      </c>
    </row>
    <row r="10" spans="1:9" x14ac:dyDescent="0.3">
      <c r="A10" s="76">
        <v>6</v>
      </c>
      <c r="B10" s="76" t="s">
        <v>42</v>
      </c>
      <c r="C10" s="77">
        <v>0</v>
      </c>
      <c r="D10" s="77">
        <v>0</v>
      </c>
      <c r="E10" s="77">
        <v>0</v>
      </c>
      <c r="F10" s="77">
        <v>0</v>
      </c>
      <c r="G10" s="77">
        <f t="shared" si="0"/>
        <v>0</v>
      </c>
      <c r="H10" s="77">
        <f t="shared" si="1"/>
        <v>0</v>
      </c>
      <c r="I10" s="77" t="e">
        <f t="shared" si="2"/>
        <v>#DIV/0!</v>
      </c>
    </row>
    <row r="12" spans="1:9" x14ac:dyDescent="0.3">
      <c r="A12" s="122" t="s">
        <v>33</v>
      </c>
      <c r="B12" s="123" t="s">
        <v>34</v>
      </c>
      <c r="C12" s="124">
        <f>H4</f>
        <v>45688</v>
      </c>
      <c r="D12" s="125"/>
      <c r="E12" s="120" t="s">
        <v>44</v>
      </c>
      <c r="F12" s="121"/>
      <c r="G12" s="122" t="s">
        <v>2</v>
      </c>
      <c r="H12" s="122"/>
      <c r="I12" s="122" t="s">
        <v>43</v>
      </c>
    </row>
    <row r="13" spans="1:9" ht="30.05" x14ac:dyDescent="0.3">
      <c r="A13" s="122"/>
      <c r="B13" s="123"/>
      <c r="C13" s="79" t="s">
        <v>35</v>
      </c>
      <c r="D13" s="80" t="s">
        <v>36</v>
      </c>
      <c r="E13" s="82" t="s">
        <v>35</v>
      </c>
      <c r="F13" s="83" t="s">
        <v>36</v>
      </c>
      <c r="G13" s="81">
        <f>C12</f>
        <v>45688</v>
      </c>
      <c r="H13" s="84" t="str">
        <f>E12</f>
        <v>29.02.2025</v>
      </c>
      <c r="I13" s="122"/>
    </row>
    <row r="14" spans="1:9" x14ac:dyDescent="0.3">
      <c r="A14" s="76">
        <v>1</v>
      </c>
      <c r="B14" s="76" t="s">
        <v>37</v>
      </c>
      <c r="C14" s="77">
        <f>E5</f>
        <v>105</v>
      </c>
      <c r="D14" s="77">
        <f>F5</f>
        <v>105</v>
      </c>
      <c r="E14" s="77">
        <v>105</v>
      </c>
      <c r="F14" s="77">
        <v>105</v>
      </c>
      <c r="G14" s="77">
        <f>AVERAGE(C14:D14)</f>
        <v>105</v>
      </c>
      <c r="H14" s="77">
        <f>AVERAGE(E14:F14)</f>
        <v>105</v>
      </c>
      <c r="I14" s="77">
        <f>H14/G14*100</f>
        <v>100</v>
      </c>
    </row>
    <row r="15" spans="1:9" x14ac:dyDescent="0.3">
      <c r="A15" s="76">
        <v>2</v>
      </c>
      <c r="B15" s="76" t="s">
        <v>38</v>
      </c>
      <c r="C15" s="77"/>
      <c r="D15" s="77"/>
      <c r="E15" s="77">
        <v>0</v>
      </c>
      <c r="F15" s="77">
        <v>0</v>
      </c>
      <c r="G15" s="77" t="e">
        <f t="shared" ref="G15:G19" si="3">AVERAGE(C15:D15)</f>
        <v>#DIV/0!</v>
      </c>
      <c r="H15" s="77">
        <f t="shared" ref="H15:H19" si="4">AVERAGE(E15:F15)</f>
        <v>0</v>
      </c>
      <c r="I15" s="77" t="e">
        <f t="shared" ref="I15:I19" si="5">H15/G15*100</f>
        <v>#DIV/0!</v>
      </c>
    </row>
    <row r="16" spans="1:9" x14ac:dyDescent="0.3">
      <c r="A16" s="76">
        <v>3</v>
      </c>
      <c r="B16" s="76" t="s">
        <v>39</v>
      </c>
      <c r="C16" s="77">
        <f t="shared" ref="C16" si="6">E7</f>
        <v>75</v>
      </c>
      <c r="D16" s="77"/>
      <c r="E16" s="77">
        <v>75</v>
      </c>
      <c r="F16" s="77">
        <v>0</v>
      </c>
      <c r="G16" s="77">
        <f t="shared" si="3"/>
        <v>75</v>
      </c>
      <c r="H16" s="77">
        <f t="shared" si="4"/>
        <v>37.5</v>
      </c>
      <c r="I16" s="77">
        <f t="shared" si="5"/>
        <v>50</v>
      </c>
    </row>
    <row r="17" spans="1:9" x14ac:dyDescent="0.3">
      <c r="A17" s="76">
        <v>4</v>
      </c>
      <c r="B17" s="76" t="s">
        <v>40</v>
      </c>
      <c r="C17" s="77">
        <f t="shared" ref="C17:D17" si="7">E8</f>
        <v>80</v>
      </c>
      <c r="D17" s="77">
        <f t="shared" si="7"/>
        <v>80</v>
      </c>
      <c r="E17" s="77">
        <v>80</v>
      </c>
      <c r="F17" s="77">
        <v>80</v>
      </c>
      <c r="G17" s="77">
        <f t="shared" si="3"/>
        <v>80</v>
      </c>
      <c r="H17" s="77">
        <f t="shared" si="4"/>
        <v>80</v>
      </c>
      <c r="I17" s="77">
        <f t="shared" si="5"/>
        <v>100</v>
      </c>
    </row>
    <row r="18" spans="1:9" x14ac:dyDescent="0.3">
      <c r="A18" s="76">
        <v>5</v>
      </c>
      <c r="B18" s="76" t="s">
        <v>41</v>
      </c>
      <c r="C18" s="77">
        <f t="shared" ref="C18:D18" si="8">E9</f>
        <v>86</v>
      </c>
      <c r="D18" s="77">
        <f t="shared" si="8"/>
        <v>86</v>
      </c>
      <c r="E18" s="77">
        <v>86</v>
      </c>
      <c r="F18" s="77">
        <v>86</v>
      </c>
      <c r="G18" s="77">
        <f t="shared" si="3"/>
        <v>86</v>
      </c>
      <c r="H18" s="77">
        <f t="shared" si="4"/>
        <v>86</v>
      </c>
      <c r="I18" s="77">
        <f t="shared" si="5"/>
        <v>100</v>
      </c>
    </row>
    <row r="19" spans="1:9" x14ac:dyDescent="0.3">
      <c r="A19" s="76">
        <v>6</v>
      </c>
      <c r="B19" s="76" t="s">
        <v>42</v>
      </c>
      <c r="C19" s="77"/>
      <c r="D19" s="77"/>
      <c r="E19" s="77">
        <v>0</v>
      </c>
      <c r="F19" s="77">
        <v>0</v>
      </c>
      <c r="G19" s="77" t="e">
        <f t="shared" si="3"/>
        <v>#DIV/0!</v>
      </c>
      <c r="H19" s="77">
        <f t="shared" si="4"/>
        <v>0</v>
      </c>
      <c r="I19" s="77" t="e">
        <f t="shared" si="5"/>
        <v>#DIV/0!</v>
      </c>
    </row>
    <row r="20" spans="1:9" x14ac:dyDescent="0.3">
      <c r="C20" s="78"/>
    </row>
    <row r="21" spans="1:9" x14ac:dyDescent="0.3">
      <c r="A21" s="122" t="s">
        <v>33</v>
      </c>
      <c r="B21" s="123" t="s">
        <v>34</v>
      </c>
      <c r="C21" s="124" t="str">
        <f>H13</f>
        <v>29.02.2025</v>
      </c>
      <c r="D21" s="125"/>
      <c r="E21" s="120">
        <v>45747</v>
      </c>
      <c r="F21" s="121"/>
      <c r="G21" s="122" t="s">
        <v>2</v>
      </c>
      <c r="H21" s="122"/>
      <c r="I21" s="122" t="s">
        <v>43</v>
      </c>
    </row>
    <row r="22" spans="1:9" ht="30.05" x14ac:dyDescent="0.3">
      <c r="A22" s="122"/>
      <c r="B22" s="123"/>
      <c r="C22" s="79" t="s">
        <v>35</v>
      </c>
      <c r="D22" s="80" t="s">
        <v>36</v>
      </c>
      <c r="E22" s="82" t="s">
        <v>35</v>
      </c>
      <c r="F22" s="83" t="s">
        <v>36</v>
      </c>
      <c r="G22" s="81" t="str">
        <f>C21</f>
        <v>29.02.2025</v>
      </c>
      <c r="H22" s="84">
        <f>E21</f>
        <v>45747</v>
      </c>
      <c r="I22" s="122"/>
    </row>
    <row r="23" spans="1:9" x14ac:dyDescent="0.3">
      <c r="A23" s="76">
        <v>1</v>
      </c>
      <c r="B23" s="76" t="s">
        <v>37</v>
      </c>
      <c r="C23" s="77">
        <f>E14</f>
        <v>105</v>
      </c>
      <c r="D23" s="77">
        <f>F14</f>
        <v>105</v>
      </c>
      <c r="E23" s="77">
        <v>105</v>
      </c>
      <c r="F23" s="77">
        <v>105</v>
      </c>
      <c r="G23" s="77">
        <f>AVERAGE(C23:D23)</f>
        <v>105</v>
      </c>
      <c r="H23" s="77">
        <f>AVERAGE(E23:F23)</f>
        <v>105</v>
      </c>
      <c r="I23" s="77">
        <f>H23/G23*100</f>
        <v>100</v>
      </c>
    </row>
    <row r="24" spans="1:9" x14ac:dyDescent="0.3">
      <c r="A24" s="76">
        <v>2</v>
      </c>
      <c r="B24" s="76" t="s">
        <v>38</v>
      </c>
      <c r="C24" s="77"/>
      <c r="D24" s="77"/>
      <c r="E24" s="77">
        <v>0</v>
      </c>
      <c r="F24" s="77">
        <v>0</v>
      </c>
      <c r="G24" s="77" t="e">
        <f t="shared" ref="G24:G28" si="9">AVERAGE(C24:D24)</f>
        <v>#DIV/0!</v>
      </c>
      <c r="H24" s="77">
        <f t="shared" ref="H24:H28" si="10">AVERAGE(E24:F24)</f>
        <v>0</v>
      </c>
      <c r="I24" s="77" t="e">
        <f t="shared" ref="I24:I28" si="11">H24/G24*100</f>
        <v>#DIV/0!</v>
      </c>
    </row>
    <row r="25" spans="1:9" x14ac:dyDescent="0.3">
      <c r="A25" s="76">
        <v>3</v>
      </c>
      <c r="B25" s="76" t="s">
        <v>39</v>
      </c>
      <c r="C25" s="77">
        <f t="shared" ref="C25:C27" si="12">E16</f>
        <v>75</v>
      </c>
      <c r="D25" s="77"/>
      <c r="E25" s="77">
        <v>75</v>
      </c>
      <c r="F25" s="77">
        <v>0</v>
      </c>
      <c r="G25" s="77">
        <f t="shared" si="9"/>
        <v>75</v>
      </c>
      <c r="H25" s="77">
        <f t="shared" si="10"/>
        <v>37.5</v>
      </c>
      <c r="I25" s="77">
        <f t="shared" si="11"/>
        <v>50</v>
      </c>
    </row>
    <row r="26" spans="1:9" x14ac:dyDescent="0.3">
      <c r="A26" s="76">
        <v>4</v>
      </c>
      <c r="B26" s="76" t="s">
        <v>40</v>
      </c>
      <c r="C26" s="77">
        <f t="shared" si="12"/>
        <v>80</v>
      </c>
      <c r="D26" s="77">
        <f t="shared" ref="D26:D27" si="13">F17</f>
        <v>80</v>
      </c>
      <c r="E26" s="77">
        <v>80</v>
      </c>
      <c r="F26" s="77">
        <v>80</v>
      </c>
      <c r="G26" s="77">
        <f t="shared" si="9"/>
        <v>80</v>
      </c>
      <c r="H26" s="77">
        <f t="shared" si="10"/>
        <v>80</v>
      </c>
      <c r="I26" s="77">
        <f t="shared" si="11"/>
        <v>100</v>
      </c>
    </row>
    <row r="27" spans="1:9" x14ac:dyDescent="0.3">
      <c r="A27" s="76">
        <v>5</v>
      </c>
      <c r="B27" s="76" t="s">
        <v>41</v>
      </c>
      <c r="C27" s="77">
        <f t="shared" si="12"/>
        <v>86</v>
      </c>
      <c r="D27" s="77">
        <f t="shared" si="13"/>
        <v>86</v>
      </c>
      <c r="E27" s="77">
        <v>86</v>
      </c>
      <c r="F27" s="77">
        <v>86</v>
      </c>
      <c r="G27" s="77">
        <f t="shared" si="9"/>
        <v>86</v>
      </c>
      <c r="H27" s="77">
        <f t="shared" si="10"/>
        <v>86</v>
      </c>
      <c r="I27" s="77">
        <f t="shared" si="11"/>
        <v>100</v>
      </c>
    </row>
    <row r="28" spans="1:9" x14ac:dyDescent="0.3">
      <c r="A28" s="76">
        <v>6</v>
      </c>
      <c r="B28" s="76" t="s">
        <v>42</v>
      </c>
      <c r="C28" s="77"/>
      <c r="D28" s="77"/>
      <c r="E28" s="77">
        <v>0</v>
      </c>
      <c r="F28" s="77">
        <v>0</v>
      </c>
      <c r="G28" s="77" t="e">
        <f t="shared" si="9"/>
        <v>#DIV/0!</v>
      </c>
      <c r="H28" s="77">
        <f t="shared" si="10"/>
        <v>0</v>
      </c>
      <c r="I28" s="77" t="e">
        <f t="shared" si="11"/>
        <v>#DIV/0!</v>
      </c>
    </row>
    <row r="30" spans="1:9" x14ac:dyDescent="0.3">
      <c r="A30" s="122" t="s">
        <v>33</v>
      </c>
      <c r="B30" s="123" t="s">
        <v>34</v>
      </c>
      <c r="C30" s="124">
        <f>H22</f>
        <v>45747</v>
      </c>
      <c r="D30" s="125"/>
      <c r="E30" s="120">
        <v>45777</v>
      </c>
      <c r="F30" s="121"/>
      <c r="G30" s="122" t="s">
        <v>2</v>
      </c>
      <c r="H30" s="122"/>
      <c r="I30" s="122" t="s">
        <v>43</v>
      </c>
    </row>
    <row r="31" spans="1:9" ht="30.05" x14ac:dyDescent="0.3">
      <c r="A31" s="122"/>
      <c r="B31" s="123"/>
      <c r="C31" s="79" t="s">
        <v>35</v>
      </c>
      <c r="D31" s="80" t="s">
        <v>36</v>
      </c>
      <c r="E31" s="82" t="s">
        <v>35</v>
      </c>
      <c r="F31" s="83" t="s">
        <v>36</v>
      </c>
      <c r="G31" s="81">
        <f>C30</f>
        <v>45747</v>
      </c>
      <c r="H31" s="84">
        <f>E30</f>
        <v>45777</v>
      </c>
      <c r="I31" s="122"/>
    </row>
    <row r="32" spans="1:9" x14ac:dyDescent="0.3">
      <c r="A32" s="76">
        <v>1</v>
      </c>
      <c r="B32" s="76" t="s">
        <v>37</v>
      </c>
      <c r="C32" s="77">
        <f>E23</f>
        <v>105</v>
      </c>
      <c r="D32" s="77">
        <f>F23</f>
        <v>105</v>
      </c>
      <c r="E32" s="77">
        <v>108</v>
      </c>
      <c r="F32" s="77">
        <v>108</v>
      </c>
      <c r="G32" s="77">
        <f>AVERAGE(C32:D32)</f>
        <v>105</v>
      </c>
      <c r="H32" s="77">
        <f>AVERAGE(E32:F32)</f>
        <v>108</v>
      </c>
      <c r="I32" s="77">
        <f>H32/G32*100</f>
        <v>102.85714285714285</v>
      </c>
    </row>
    <row r="33" spans="1:9" x14ac:dyDescent="0.3">
      <c r="A33" s="76">
        <v>2</v>
      </c>
      <c r="B33" s="76" t="s">
        <v>38</v>
      </c>
      <c r="C33" s="77"/>
      <c r="D33" s="77"/>
      <c r="E33" s="77">
        <v>0</v>
      </c>
      <c r="F33" s="77">
        <v>0</v>
      </c>
      <c r="G33" s="77" t="e">
        <f t="shared" ref="G33:G37" si="14">AVERAGE(C33:D33)</f>
        <v>#DIV/0!</v>
      </c>
      <c r="H33" s="77">
        <f t="shared" ref="H33:H37" si="15">AVERAGE(E33:F33)</f>
        <v>0</v>
      </c>
      <c r="I33" s="77" t="e">
        <f t="shared" ref="I33:I37" si="16">H33/G33*100</f>
        <v>#DIV/0!</v>
      </c>
    </row>
    <row r="34" spans="1:9" x14ac:dyDescent="0.3">
      <c r="A34" s="76">
        <v>3</v>
      </c>
      <c r="B34" s="76" t="s">
        <v>39</v>
      </c>
      <c r="C34" s="77">
        <f t="shared" ref="C34:C36" si="17">E25</f>
        <v>75</v>
      </c>
      <c r="D34" s="77"/>
      <c r="E34" s="77">
        <v>75</v>
      </c>
      <c r="F34" s="77">
        <v>0</v>
      </c>
      <c r="G34" s="77">
        <f t="shared" si="14"/>
        <v>75</v>
      </c>
      <c r="H34" s="77">
        <f t="shared" si="15"/>
        <v>37.5</v>
      </c>
      <c r="I34" s="77">
        <f t="shared" si="16"/>
        <v>50</v>
      </c>
    </row>
    <row r="35" spans="1:9" x14ac:dyDescent="0.3">
      <c r="A35" s="76">
        <v>4</v>
      </c>
      <c r="B35" s="76" t="s">
        <v>40</v>
      </c>
      <c r="C35" s="77">
        <f t="shared" si="17"/>
        <v>80</v>
      </c>
      <c r="D35" s="77">
        <f t="shared" ref="D35:D36" si="18">F26</f>
        <v>80</v>
      </c>
      <c r="E35" s="77">
        <v>80</v>
      </c>
      <c r="F35" s="77">
        <v>80</v>
      </c>
      <c r="G35" s="77">
        <f t="shared" si="14"/>
        <v>80</v>
      </c>
      <c r="H35" s="77">
        <f t="shared" si="15"/>
        <v>80</v>
      </c>
      <c r="I35" s="77">
        <f t="shared" si="16"/>
        <v>100</v>
      </c>
    </row>
    <row r="36" spans="1:9" x14ac:dyDescent="0.3">
      <c r="A36" s="76">
        <v>5</v>
      </c>
      <c r="B36" s="76" t="s">
        <v>41</v>
      </c>
      <c r="C36" s="77">
        <f t="shared" si="17"/>
        <v>86</v>
      </c>
      <c r="D36" s="77">
        <f t="shared" si="18"/>
        <v>86</v>
      </c>
      <c r="E36" s="77">
        <v>86</v>
      </c>
      <c r="F36" s="77">
        <v>86</v>
      </c>
      <c r="G36" s="77">
        <f t="shared" si="14"/>
        <v>86</v>
      </c>
      <c r="H36" s="77">
        <f t="shared" si="15"/>
        <v>86</v>
      </c>
      <c r="I36" s="77">
        <f t="shared" si="16"/>
        <v>100</v>
      </c>
    </row>
    <row r="37" spans="1:9" x14ac:dyDescent="0.3">
      <c r="A37" s="76">
        <v>6</v>
      </c>
      <c r="B37" s="76" t="s">
        <v>42</v>
      </c>
      <c r="C37" s="77"/>
      <c r="D37" s="77"/>
      <c r="E37" s="77">
        <v>0</v>
      </c>
      <c r="F37" s="77">
        <v>0</v>
      </c>
      <c r="G37" s="77" t="e">
        <f t="shared" si="14"/>
        <v>#DIV/0!</v>
      </c>
      <c r="H37" s="77">
        <f t="shared" si="15"/>
        <v>0</v>
      </c>
      <c r="I37" s="77" t="e">
        <f t="shared" si="16"/>
        <v>#DIV/0!</v>
      </c>
    </row>
    <row r="39" spans="1:9" x14ac:dyDescent="0.3">
      <c r="A39" s="122" t="s">
        <v>33</v>
      </c>
      <c r="B39" s="123" t="s">
        <v>34</v>
      </c>
      <c r="C39" s="124">
        <f>H31</f>
        <v>45777</v>
      </c>
      <c r="D39" s="125"/>
      <c r="E39" s="120">
        <v>45808</v>
      </c>
      <c r="F39" s="121"/>
      <c r="G39" s="122" t="s">
        <v>2</v>
      </c>
      <c r="H39" s="122"/>
      <c r="I39" s="122" t="s">
        <v>43</v>
      </c>
    </row>
    <row r="40" spans="1:9" ht="30.05" x14ac:dyDescent="0.3">
      <c r="A40" s="122"/>
      <c r="B40" s="123"/>
      <c r="C40" s="79" t="s">
        <v>35</v>
      </c>
      <c r="D40" s="80" t="s">
        <v>36</v>
      </c>
      <c r="E40" s="82" t="s">
        <v>35</v>
      </c>
      <c r="F40" s="83" t="s">
        <v>36</v>
      </c>
      <c r="G40" s="81">
        <f>C39</f>
        <v>45777</v>
      </c>
      <c r="H40" s="84">
        <f>E39</f>
        <v>45808</v>
      </c>
      <c r="I40" s="122"/>
    </row>
    <row r="41" spans="1:9" x14ac:dyDescent="0.3">
      <c r="A41" s="76">
        <v>1</v>
      </c>
      <c r="B41" s="76" t="s">
        <v>37</v>
      </c>
      <c r="C41" s="77">
        <f>E32</f>
        <v>108</v>
      </c>
      <c r="D41" s="77">
        <f>F32</f>
        <v>108</v>
      </c>
      <c r="E41" s="77">
        <v>108</v>
      </c>
      <c r="F41" s="77">
        <v>108</v>
      </c>
      <c r="G41" s="77">
        <f>AVERAGE(C41:D41)</f>
        <v>108</v>
      </c>
      <c r="H41" s="77">
        <f>AVERAGE(E41:F41)</f>
        <v>108</v>
      </c>
      <c r="I41" s="77">
        <f>H41/G41*100</f>
        <v>100</v>
      </c>
    </row>
    <row r="42" spans="1:9" x14ac:dyDescent="0.3">
      <c r="A42" s="76">
        <v>2</v>
      </c>
      <c r="B42" s="76" t="s">
        <v>38</v>
      </c>
      <c r="C42" s="77">
        <f t="shared" ref="C42:C46" si="19">E33</f>
        <v>0</v>
      </c>
      <c r="D42" s="77">
        <f t="shared" ref="D42:D46" si="20">F33</f>
        <v>0</v>
      </c>
      <c r="E42" s="77">
        <v>0</v>
      </c>
      <c r="F42" s="77">
        <v>0</v>
      </c>
      <c r="G42" s="77">
        <f t="shared" ref="G42:G46" si="21">AVERAGE(C42:D42)</f>
        <v>0</v>
      </c>
      <c r="H42" s="77">
        <f t="shared" ref="H42:H46" si="22">AVERAGE(E42:F42)</f>
        <v>0</v>
      </c>
      <c r="I42" s="77" t="e">
        <f t="shared" ref="I42:I46" si="23">H42/G42*100</f>
        <v>#DIV/0!</v>
      </c>
    </row>
    <row r="43" spans="1:9" x14ac:dyDescent="0.3">
      <c r="A43" s="76">
        <v>3</v>
      </c>
      <c r="B43" s="76" t="s">
        <v>39</v>
      </c>
      <c r="C43" s="77">
        <f t="shared" si="19"/>
        <v>75</v>
      </c>
      <c r="D43" s="77">
        <f t="shared" si="20"/>
        <v>0</v>
      </c>
      <c r="E43" s="77">
        <v>0</v>
      </c>
      <c r="F43" s="77">
        <v>0</v>
      </c>
      <c r="G43" s="77">
        <f t="shared" si="21"/>
        <v>37.5</v>
      </c>
      <c r="H43" s="77">
        <f t="shared" si="22"/>
        <v>0</v>
      </c>
      <c r="I43" s="77">
        <f t="shared" si="23"/>
        <v>0</v>
      </c>
    </row>
    <row r="44" spans="1:9" x14ac:dyDescent="0.3">
      <c r="A44" s="76">
        <v>4</v>
      </c>
      <c r="B44" s="76" t="s">
        <v>40</v>
      </c>
      <c r="C44" s="77">
        <f t="shared" si="19"/>
        <v>80</v>
      </c>
      <c r="D44" s="77">
        <f t="shared" si="20"/>
        <v>80</v>
      </c>
      <c r="E44" s="77">
        <v>80</v>
      </c>
      <c r="F44" s="77">
        <v>80</v>
      </c>
      <c r="G44" s="77">
        <f t="shared" si="21"/>
        <v>80</v>
      </c>
      <c r="H44" s="77">
        <f t="shared" si="22"/>
        <v>80</v>
      </c>
      <c r="I44" s="77">
        <f t="shared" si="23"/>
        <v>100</v>
      </c>
    </row>
    <row r="45" spans="1:9" x14ac:dyDescent="0.3">
      <c r="A45" s="76">
        <v>5</v>
      </c>
      <c r="B45" s="76" t="s">
        <v>41</v>
      </c>
      <c r="C45" s="77">
        <f t="shared" si="19"/>
        <v>86</v>
      </c>
      <c r="D45" s="77">
        <f t="shared" si="20"/>
        <v>86</v>
      </c>
      <c r="E45" s="77">
        <v>86</v>
      </c>
      <c r="F45" s="77">
        <v>86</v>
      </c>
      <c r="G45" s="77">
        <f t="shared" si="21"/>
        <v>86</v>
      </c>
      <c r="H45" s="77">
        <f t="shared" si="22"/>
        <v>86</v>
      </c>
      <c r="I45" s="77">
        <f t="shared" si="23"/>
        <v>100</v>
      </c>
    </row>
    <row r="46" spans="1:9" x14ac:dyDescent="0.3">
      <c r="A46" s="76">
        <v>6</v>
      </c>
      <c r="B46" s="76" t="s">
        <v>42</v>
      </c>
      <c r="C46" s="77">
        <f t="shared" si="19"/>
        <v>0</v>
      </c>
      <c r="D46" s="77">
        <f t="shared" si="20"/>
        <v>0</v>
      </c>
      <c r="E46" s="77">
        <v>0</v>
      </c>
      <c r="F46" s="77">
        <v>0</v>
      </c>
      <c r="G46" s="77">
        <f t="shared" si="21"/>
        <v>0</v>
      </c>
      <c r="H46" s="77">
        <f t="shared" si="22"/>
        <v>0</v>
      </c>
      <c r="I46" s="77" t="e">
        <f t="shared" si="23"/>
        <v>#DIV/0!</v>
      </c>
    </row>
    <row r="48" spans="1:9" x14ac:dyDescent="0.3">
      <c r="A48" s="122" t="s">
        <v>33</v>
      </c>
      <c r="B48" s="123" t="s">
        <v>34</v>
      </c>
      <c r="C48" s="124">
        <f>H40</f>
        <v>45808</v>
      </c>
      <c r="D48" s="125"/>
      <c r="E48" s="120">
        <v>45838</v>
      </c>
      <c r="F48" s="121"/>
      <c r="G48" s="122" t="s">
        <v>2</v>
      </c>
      <c r="H48" s="122"/>
      <c r="I48" s="122" t="s">
        <v>43</v>
      </c>
    </row>
    <row r="49" spans="1:9" ht="30.05" x14ac:dyDescent="0.3">
      <c r="A49" s="122"/>
      <c r="B49" s="123"/>
      <c r="C49" s="79" t="s">
        <v>35</v>
      </c>
      <c r="D49" s="80" t="s">
        <v>36</v>
      </c>
      <c r="E49" s="82" t="s">
        <v>35</v>
      </c>
      <c r="F49" s="83" t="s">
        <v>36</v>
      </c>
      <c r="G49" s="81">
        <f>C48</f>
        <v>45808</v>
      </c>
      <c r="H49" s="84">
        <f>E48</f>
        <v>45838</v>
      </c>
      <c r="I49" s="122"/>
    </row>
    <row r="50" spans="1:9" x14ac:dyDescent="0.3">
      <c r="A50" s="76">
        <v>1</v>
      </c>
      <c r="B50" s="76" t="s">
        <v>37</v>
      </c>
      <c r="C50" s="77">
        <f t="shared" ref="C50:C55" si="24">E41</f>
        <v>108</v>
      </c>
      <c r="D50" s="77">
        <f>F41</f>
        <v>108</v>
      </c>
      <c r="E50" s="77">
        <v>108</v>
      </c>
      <c r="F50" s="77">
        <v>108</v>
      </c>
      <c r="G50" s="77">
        <f>AVERAGE(C50:D50)</f>
        <v>108</v>
      </c>
      <c r="H50" s="77">
        <f>AVERAGE(E50:F50)</f>
        <v>108</v>
      </c>
      <c r="I50" s="77">
        <f>H50/G50*100</f>
        <v>100</v>
      </c>
    </row>
    <row r="51" spans="1:9" x14ac:dyDescent="0.3">
      <c r="A51" s="76">
        <v>2</v>
      </c>
      <c r="B51" s="76" t="s">
        <v>38</v>
      </c>
      <c r="C51" s="77">
        <f t="shared" si="24"/>
        <v>0</v>
      </c>
      <c r="D51" s="77">
        <f t="shared" ref="C51:D55" si="25">F42</f>
        <v>0</v>
      </c>
      <c r="E51" s="77">
        <v>0</v>
      </c>
      <c r="F51" s="77">
        <v>0</v>
      </c>
      <c r="G51" s="77">
        <f t="shared" ref="G51:G55" si="26">AVERAGE(C51:D51)</f>
        <v>0</v>
      </c>
      <c r="H51" s="77">
        <f t="shared" ref="H51:H55" si="27">AVERAGE(E51:F51)</f>
        <v>0</v>
      </c>
      <c r="I51" s="77" t="e">
        <f t="shared" ref="I51:I55" si="28">H51/G51*100</f>
        <v>#DIV/0!</v>
      </c>
    </row>
    <row r="52" spans="1:9" x14ac:dyDescent="0.3">
      <c r="A52" s="76">
        <v>3</v>
      </c>
      <c r="B52" s="76" t="s">
        <v>39</v>
      </c>
      <c r="C52" s="77">
        <f t="shared" si="25"/>
        <v>0</v>
      </c>
      <c r="D52" s="77">
        <f t="shared" si="25"/>
        <v>0</v>
      </c>
      <c r="E52" s="77">
        <v>0</v>
      </c>
      <c r="F52" s="77">
        <v>0</v>
      </c>
      <c r="G52" s="77">
        <f t="shared" si="26"/>
        <v>0</v>
      </c>
      <c r="H52" s="77">
        <f t="shared" si="27"/>
        <v>0</v>
      </c>
      <c r="I52" s="77" t="e">
        <f t="shared" si="28"/>
        <v>#DIV/0!</v>
      </c>
    </row>
    <row r="53" spans="1:9" x14ac:dyDescent="0.3">
      <c r="A53" s="76">
        <v>4</v>
      </c>
      <c r="B53" s="76" t="s">
        <v>40</v>
      </c>
      <c r="C53" s="77">
        <f t="shared" si="25"/>
        <v>80</v>
      </c>
      <c r="D53" s="77">
        <f t="shared" si="25"/>
        <v>80</v>
      </c>
      <c r="E53" s="77">
        <v>80</v>
      </c>
      <c r="F53" s="77">
        <v>80</v>
      </c>
      <c r="G53" s="77">
        <f t="shared" si="26"/>
        <v>80</v>
      </c>
      <c r="H53" s="77">
        <f t="shared" si="27"/>
        <v>80</v>
      </c>
      <c r="I53" s="77">
        <f t="shared" si="28"/>
        <v>100</v>
      </c>
    </row>
    <row r="54" spans="1:9" x14ac:dyDescent="0.3">
      <c r="A54" s="76">
        <v>5</v>
      </c>
      <c r="B54" s="76" t="s">
        <v>41</v>
      </c>
      <c r="C54" s="77">
        <f t="shared" si="25"/>
        <v>86</v>
      </c>
      <c r="D54" s="77">
        <f t="shared" si="25"/>
        <v>86</v>
      </c>
      <c r="E54" s="77">
        <v>86</v>
      </c>
      <c r="F54" s="77">
        <v>86</v>
      </c>
      <c r="G54" s="77">
        <f t="shared" si="26"/>
        <v>86</v>
      </c>
      <c r="H54" s="77">
        <f t="shared" si="27"/>
        <v>86</v>
      </c>
      <c r="I54" s="77">
        <f t="shared" si="28"/>
        <v>100</v>
      </c>
    </row>
    <row r="55" spans="1:9" x14ac:dyDescent="0.3">
      <c r="A55" s="76">
        <v>6</v>
      </c>
      <c r="B55" s="76" t="s">
        <v>42</v>
      </c>
      <c r="C55" s="77">
        <f t="shared" si="24"/>
        <v>0</v>
      </c>
      <c r="D55" s="77">
        <f t="shared" si="25"/>
        <v>0</v>
      </c>
      <c r="E55" s="77">
        <v>0</v>
      </c>
      <c r="F55" s="77">
        <v>0</v>
      </c>
      <c r="G55" s="77">
        <f t="shared" si="26"/>
        <v>0</v>
      </c>
      <c r="H55" s="77">
        <f t="shared" si="27"/>
        <v>0</v>
      </c>
      <c r="I55" s="77" t="e">
        <f t="shared" si="28"/>
        <v>#DIV/0!</v>
      </c>
    </row>
    <row r="57" spans="1:9" x14ac:dyDescent="0.3">
      <c r="A57" s="122" t="s">
        <v>33</v>
      </c>
      <c r="B57" s="123" t="s">
        <v>34</v>
      </c>
      <c r="C57" s="124">
        <f>H49</f>
        <v>45838</v>
      </c>
      <c r="D57" s="125"/>
      <c r="E57" s="120">
        <v>45869</v>
      </c>
      <c r="F57" s="121"/>
      <c r="G57" s="122" t="s">
        <v>2</v>
      </c>
      <c r="H57" s="122"/>
      <c r="I57" s="122" t="s">
        <v>43</v>
      </c>
    </row>
    <row r="58" spans="1:9" ht="30.05" x14ac:dyDescent="0.3">
      <c r="A58" s="122"/>
      <c r="B58" s="123"/>
      <c r="C58" s="79" t="s">
        <v>35</v>
      </c>
      <c r="D58" s="80" t="s">
        <v>36</v>
      </c>
      <c r="E58" s="82" t="s">
        <v>35</v>
      </c>
      <c r="F58" s="83" t="s">
        <v>36</v>
      </c>
      <c r="G58" s="81">
        <f>C57</f>
        <v>45838</v>
      </c>
      <c r="H58" s="84">
        <f>E57</f>
        <v>45869</v>
      </c>
      <c r="I58" s="122"/>
    </row>
    <row r="59" spans="1:9" x14ac:dyDescent="0.3">
      <c r="A59" s="76">
        <v>1</v>
      </c>
      <c r="B59" s="76" t="s">
        <v>37</v>
      </c>
      <c r="C59" s="77">
        <f>E50</f>
        <v>108</v>
      </c>
      <c r="D59" s="77">
        <f>F50</f>
        <v>108</v>
      </c>
      <c r="E59" s="77">
        <v>105</v>
      </c>
      <c r="F59" s="77">
        <v>105</v>
      </c>
      <c r="G59" s="77">
        <f>AVERAGE(C59:D59)</f>
        <v>108</v>
      </c>
      <c r="H59" s="77">
        <f>AVERAGE(E59:F59)</f>
        <v>105</v>
      </c>
      <c r="I59" s="77">
        <f>H59/G59*100</f>
        <v>97.222222222222214</v>
      </c>
    </row>
    <row r="60" spans="1:9" x14ac:dyDescent="0.3">
      <c r="A60" s="76">
        <v>2</v>
      </c>
      <c r="B60" s="76" t="s">
        <v>38</v>
      </c>
      <c r="C60" s="77">
        <f t="shared" ref="C60:C64" si="29">E51</f>
        <v>0</v>
      </c>
      <c r="D60" s="77">
        <f t="shared" ref="D60:D64" si="30">F51</f>
        <v>0</v>
      </c>
      <c r="E60" s="77">
        <v>0</v>
      </c>
      <c r="F60" s="77">
        <v>0</v>
      </c>
      <c r="G60" s="77">
        <f t="shared" ref="G60:G64" si="31">AVERAGE(C60:D60)</f>
        <v>0</v>
      </c>
      <c r="H60" s="77">
        <f t="shared" ref="H60:H64" si="32">AVERAGE(E60:F60)</f>
        <v>0</v>
      </c>
      <c r="I60" s="77" t="e">
        <f t="shared" ref="I60:I64" si="33">H60/G60*100</f>
        <v>#DIV/0!</v>
      </c>
    </row>
    <row r="61" spans="1:9" x14ac:dyDescent="0.3">
      <c r="A61" s="76">
        <v>3</v>
      </c>
      <c r="B61" s="76" t="s">
        <v>39</v>
      </c>
      <c r="C61" s="77">
        <f t="shared" si="29"/>
        <v>0</v>
      </c>
      <c r="D61" s="77">
        <f t="shared" si="30"/>
        <v>0</v>
      </c>
      <c r="E61" s="77">
        <v>0</v>
      </c>
      <c r="F61" s="77">
        <v>0</v>
      </c>
      <c r="G61" s="77">
        <f t="shared" si="31"/>
        <v>0</v>
      </c>
      <c r="H61" s="77">
        <f t="shared" si="32"/>
        <v>0</v>
      </c>
      <c r="I61" s="77" t="e">
        <f t="shared" si="33"/>
        <v>#DIV/0!</v>
      </c>
    </row>
    <row r="62" spans="1:9" x14ac:dyDescent="0.3">
      <c r="A62" s="76">
        <v>4</v>
      </c>
      <c r="B62" s="76" t="s">
        <v>40</v>
      </c>
      <c r="C62" s="77">
        <f t="shared" si="29"/>
        <v>80</v>
      </c>
      <c r="D62" s="77">
        <f t="shared" si="30"/>
        <v>80</v>
      </c>
      <c r="E62" s="77">
        <v>87</v>
      </c>
      <c r="F62" s="77">
        <v>87</v>
      </c>
      <c r="G62" s="77">
        <f t="shared" si="31"/>
        <v>80</v>
      </c>
      <c r="H62" s="77">
        <f t="shared" si="32"/>
        <v>87</v>
      </c>
      <c r="I62" s="77">
        <f t="shared" si="33"/>
        <v>108.74999999999999</v>
      </c>
    </row>
    <row r="63" spans="1:9" x14ac:dyDescent="0.3">
      <c r="A63" s="76">
        <v>5</v>
      </c>
      <c r="B63" s="76" t="s">
        <v>41</v>
      </c>
      <c r="C63" s="77">
        <f t="shared" si="29"/>
        <v>86</v>
      </c>
      <c r="D63" s="77">
        <f t="shared" si="30"/>
        <v>86</v>
      </c>
      <c r="E63" s="77">
        <v>89</v>
      </c>
      <c r="F63" s="77">
        <v>89</v>
      </c>
      <c r="G63" s="77">
        <f t="shared" si="31"/>
        <v>86</v>
      </c>
      <c r="H63" s="77">
        <f t="shared" si="32"/>
        <v>89</v>
      </c>
      <c r="I63" s="77">
        <f t="shared" si="33"/>
        <v>103.48837209302326</v>
      </c>
    </row>
    <row r="64" spans="1:9" x14ac:dyDescent="0.3">
      <c r="A64" s="76">
        <v>6</v>
      </c>
      <c r="B64" s="76" t="s">
        <v>42</v>
      </c>
      <c r="C64" s="77">
        <f t="shared" si="29"/>
        <v>0</v>
      </c>
      <c r="D64" s="77">
        <f t="shared" si="30"/>
        <v>0</v>
      </c>
      <c r="E64" s="77">
        <v>0</v>
      </c>
      <c r="F64" s="77">
        <v>0</v>
      </c>
      <c r="G64" s="77">
        <f t="shared" si="31"/>
        <v>0</v>
      </c>
      <c r="H64" s="77">
        <f t="shared" si="32"/>
        <v>0</v>
      </c>
      <c r="I64" s="77" t="e">
        <f t="shared" si="33"/>
        <v>#DIV/0!</v>
      </c>
    </row>
    <row r="66" spans="1:9" x14ac:dyDescent="0.3">
      <c r="A66" s="122" t="s">
        <v>33</v>
      </c>
      <c r="B66" s="123" t="s">
        <v>34</v>
      </c>
      <c r="C66" s="124">
        <f>H58</f>
        <v>45869</v>
      </c>
      <c r="D66" s="125"/>
      <c r="E66" s="120">
        <v>45900</v>
      </c>
      <c r="F66" s="121"/>
      <c r="G66" s="122" t="s">
        <v>2</v>
      </c>
      <c r="H66" s="122"/>
      <c r="I66" s="122" t="s">
        <v>43</v>
      </c>
    </row>
    <row r="67" spans="1:9" ht="30.05" x14ac:dyDescent="0.3">
      <c r="A67" s="122"/>
      <c r="B67" s="123"/>
      <c r="C67" s="79" t="s">
        <v>35</v>
      </c>
      <c r="D67" s="80" t="s">
        <v>36</v>
      </c>
      <c r="E67" s="82" t="s">
        <v>35</v>
      </c>
      <c r="F67" s="82" t="s">
        <v>35</v>
      </c>
      <c r="G67" s="81">
        <f>C66</f>
        <v>45869</v>
      </c>
      <c r="H67" s="84">
        <f>E66</f>
        <v>45900</v>
      </c>
      <c r="I67" s="122"/>
    </row>
    <row r="68" spans="1:9" x14ac:dyDescent="0.3">
      <c r="A68" s="76">
        <v>1</v>
      </c>
      <c r="B68" s="76" t="s">
        <v>37</v>
      </c>
      <c r="C68" s="77">
        <f>E59</f>
        <v>105</v>
      </c>
      <c r="D68" s="77">
        <f>F59</f>
        <v>105</v>
      </c>
      <c r="E68" s="77">
        <v>99</v>
      </c>
      <c r="F68" s="77">
        <v>99</v>
      </c>
      <c r="G68" s="77">
        <f>AVERAGE(C68:D68)</f>
        <v>105</v>
      </c>
      <c r="H68" s="77">
        <f>AVERAGE(E68:F68)</f>
        <v>99</v>
      </c>
      <c r="I68" s="77">
        <f>H68/G68*100</f>
        <v>94.285714285714278</v>
      </c>
    </row>
    <row r="69" spans="1:9" x14ac:dyDescent="0.3">
      <c r="A69" s="76">
        <v>2</v>
      </c>
      <c r="B69" s="76" t="s">
        <v>38</v>
      </c>
      <c r="C69" s="77">
        <f t="shared" ref="C69:C73" si="34">E60</f>
        <v>0</v>
      </c>
      <c r="D69" s="77">
        <f t="shared" ref="D69:D73" si="35">F60</f>
        <v>0</v>
      </c>
      <c r="E69" s="77">
        <v>0</v>
      </c>
      <c r="F69" s="77">
        <v>0</v>
      </c>
      <c r="G69" s="77">
        <f t="shared" ref="G69:G73" si="36">AVERAGE(C69:D69)</f>
        <v>0</v>
      </c>
      <c r="H69" s="77">
        <f t="shared" ref="H69:H73" si="37">AVERAGE(E69:F69)</f>
        <v>0</v>
      </c>
      <c r="I69" s="77" t="e">
        <f t="shared" ref="I69:I73" si="38">H69/G69*100</f>
        <v>#DIV/0!</v>
      </c>
    </row>
    <row r="70" spans="1:9" x14ac:dyDescent="0.3">
      <c r="A70" s="76">
        <v>3</v>
      </c>
      <c r="B70" s="76" t="s">
        <v>39</v>
      </c>
      <c r="C70" s="77">
        <f t="shared" si="34"/>
        <v>0</v>
      </c>
      <c r="D70" s="77">
        <f t="shared" si="35"/>
        <v>0</v>
      </c>
      <c r="E70" s="77">
        <v>0</v>
      </c>
      <c r="F70" s="77">
        <v>0</v>
      </c>
      <c r="G70" s="77">
        <f t="shared" si="36"/>
        <v>0</v>
      </c>
      <c r="H70" s="77">
        <f t="shared" si="37"/>
        <v>0</v>
      </c>
      <c r="I70" s="77" t="e">
        <f t="shared" si="38"/>
        <v>#DIV/0!</v>
      </c>
    </row>
    <row r="71" spans="1:9" x14ac:dyDescent="0.3">
      <c r="A71" s="76">
        <v>4</v>
      </c>
      <c r="B71" s="76" t="s">
        <v>40</v>
      </c>
      <c r="C71" s="77">
        <f t="shared" si="34"/>
        <v>87</v>
      </c>
      <c r="D71" s="77">
        <f t="shared" si="35"/>
        <v>87</v>
      </c>
      <c r="E71" s="77">
        <v>90</v>
      </c>
      <c r="F71" s="77">
        <v>90</v>
      </c>
      <c r="G71" s="77">
        <f t="shared" si="36"/>
        <v>87</v>
      </c>
      <c r="H71" s="77">
        <f t="shared" si="37"/>
        <v>90</v>
      </c>
      <c r="I71" s="77">
        <f t="shared" si="38"/>
        <v>103.44827586206897</v>
      </c>
    </row>
    <row r="72" spans="1:9" x14ac:dyDescent="0.3">
      <c r="A72" s="76">
        <v>5</v>
      </c>
      <c r="B72" s="76" t="s">
        <v>41</v>
      </c>
      <c r="C72" s="77">
        <f t="shared" si="34"/>
        <v>89</v>
      </c>
      <c r="D72" s="77">
        <f t="shared" si="35"/>
        <v>89</v>
      </c>
      <c r="E72" s="77">
        <v>95</v>
      </c>
      <c r="F72" s="77">
        <v>95</v>
      </c>
      <c r="G72" s="77">
        <f t="shared" si="36"/>
        <v>89</v>
      </c>
      <c r="H72" s="77">
        <f t="shared" si="37"/>
        <v>95</v>
      </c>
      <c r="I72" s="77">
        <f t="shared" si="38"/>
        <v>106.74157303370787</v>
      </c>
    </row>
    <row r="73" spans="1:9" x14ac:dyDescent="0.3">
      <c r="A73" s="76">
        <v>6</v>
      </c>
      <c r="B73" s="76" t="s">
        <v>42</v>
      </c>
      <c r="C73" s="77">
        <f t="shared" si="34"/>
        <v>0</v>
      </c>
      <c r="D73" s="77">
        <f t="shared" si="35"/>
        <v>0</v>
      </c>
      <c r="E73" s="77">
        <v>0</v>
      </c>
      <c r="F73" s="77">
        <v>0</v>
      </c>
      <c r="G73" s="77">
        <f t="shared" si="36"/>
        <v>0</v>
      </c>
      <c r="H73" s="77">
        <f t="shared" si="37"/>
        <v>0</v>
      </c>
      <c r="I73" s="77" t="e">
        <f t="shared" si="38"/>
        <v>#DIV/0!</v>
      </c>
    </row>
    <row r="74" spans="1:9" x14ac:dyDescent="0.3">
      <c r="E74" s="93"/>
      <c r="F74" s="93"/>
      <c r="H74" s="93"/>
    </row>
    <row r="75" spans="1:9" x14ac:dyDescent="0.3">
      <c r="A75" s="122" t="s">
        <v>33</v>
      </c>
      <c r="B75" s="123" t="s">
        <v>34</v>
      </c>
      <c r="C75" s="124">
        <f>H67</f>
        <v>45900</v>
      </c>
      <c r="D75" s="125"/>
      <c r="E75" s="120">
        <v>45930</v>
      </c>
      <c r="F75" s="121"/>
      <c r="G75" s="122" t="s">
        <v>2</v>
      </c>
      <c r="H75" s="122"/>
      <c r="I75" s="122" t="s">
        <v>43</v>
      </c>
    </row>
    <row r="76" spans="1:9" ht="30.05" x14ac:dyDescent="0.3">
      <c r="A76" s="122"/>
      <c r="B76" s="123"/>
      <c r="C76" s="79" t="s">
        <v>35</v>
      </c>
      <c r="D76" s="79" t="s">
        <v>35</v>
      </c>
      <c r="E76" s="82" t="s">
        <v>35</v>
      </c>
      <c r="F76" s="82" t="s">
        <v>35</v>
      </c>
      <c r="G76" s="81">
        <f>C75</f>
        <v>45900</v>
      </c>
      <c r="H76" s="84">
        <f>E75</f>
        <v>45930</v>
      </c>
      <c r="I76" s="122"/>
    </row>
    <row r="77" spans="1:9" x14ac:dyDescent="0.3">
      <c r="A77" s="76">
        <v>1</v>
      </c>
      <c r="B77" s="76" t="s">
        <v>37</v>
      </c>
      <c r="C77" s="77">
        <f>E68</f>
        <v>99</v>
      </c>
      <c r="D77" s="77">
        <f>F68</f>
        <v>99</v>
      </c>
      <c r="E77" s="77">
        <v>99</v>
      </c>
      <c r="F77" s="77">
        <v>99</v>
      </c>
      <c r="G77" s="77">
        <f>AVERAGE(C77:D77)</f>
        <v>99</v>
      </c>
      <c r="H77" s="77">
        <f>AVERAGE(E77:F77)</f>
        <v>99</v>
      </c>
      <c r="I77" s="77">
        <f>H77/G77*100</f>
        <v>100</v>
      </c>
    </row>
    <row r="78" spans="1:9" x14ac:dyDescent="0.3">
      <c r="A78" s="76">
        <v>2</v>
      </c>
      <c r="B78" s="76" t="s">
        <v>38</v>
      </c>
      <c r="C78" s="77">
        <f t="shared" ref="C78:C82" si="39">E69</f>
        <v>0</v>
      </c>
      <c r="D78" s="77">
        <f t="shared" ref="D78:D82" si="40">F69</f>
        <v>0</v>
      </c>
      <c r="E78" s="77">
        <v>0</v>
      </c>
      <c r="F78" s="77">
        <v>0</v>
      </c>
      <c r="G78" s="77">
        <f t="shared" ref="G78:G82" si="41">AVERAGE(C78:D78)</f>
        <v>0</v>
      </c>
      <c r="H78" s="77">
        <f t="shared" ref="H78:H82" si="42">AVERAGE(E78:F78)</f>
        <v>0</v>
      </c>
      <c r="I78" s="77" t="e">
        <f t="shared" ref="I78:I82" si="43">H78/G78*100</f>
        <v>#DIV/0!</v>
      </c>
    </row>
    <row r="79" spans="1:9" x14ac:dyDescent="0.3">
      <c r="A79" s="76">
        <v>3</v>
      </c>
      <c r="B79" s="76" t="s">
        <v>39</v>
      </c>
      <c r="C79" s="77">
        <f t="shared" si="39"/>
        <v>0</v>
      </c>
      <c r="D79" s="77">
        <f t="shared" si="40"/>
        <v>0</v>
      </c>
      <c r="E79" s="77">
        <v>0</v>
      </c>
      <c r="F79" s="77">
        <v>0</v>
      </c>
      <c r="G79" s="77">
        <f t="shared" si="41"/>
        <v>0</v>
      </c>
      <c r="H79" s="77">
        <f t="shared" si="42"/>
        <v>0</v>
      </c>
      <c r="I79" s="77" t="e">
        <f t="shared" si="43"/>
        <v>#DIV/0!</v>
      </c>
    </row>
    <row r="80" spans="1:9" x14ac:dyDescent="0.3">
      <c r="A80" s="76">
        <v>4</v>
      </c>
      <c r="B80" s="76" t="s">
        <v>40</v>
      </c>
      <c r="C80" s="77">
        <f t="shared" si="39"/>
        <v>90</v>
      </c>
      <c r="D80" s="77">
        <f t="shared" si="40"/>
        <v>90</v>
      </c>
      <c r="E80" s="77">
        <v>92</v>
      </c>
      <c r="F80" s="77">
        <v>92</v>
      </c>
      <c r="G80" s="77">
        <f t="shared" si="41"/>
        <v>90</v>
      </c>
      <c r="H80" s="77">
        <f t="shared" si="42"/>
        <v>92</v>
      </c>
      <c r="I80" s="77">
        <f t="shared" si="43"/>
        <v>102.22222222222221</v>
      </c>
    </row>
    <row r="81" spans="1:9" x14ac:dyDescent="0.3">
      <c r="A81" s="76">
        <v>5</v>
      </c>
      <c r="B81" s="76" t="s">
        <v>41</v>
      </c>
      <c r="C81" s="77">
        <f t="shared" si="39"/>
        <v>95</v>
      </c>
      <c r="D81" s="77">
        <f t="shared" si="40"/>
        <v>95</v>
      </c>
      <c r="E81" s="77">
        <v>97</v>
      </c>
      <c r="F81" s="77">
        <v>97</v>
      </c>
      <c r="G81" s="77">
        <f t="shared" si="41"/>
        <v>95</v>
      </c>
      <c r="H81" s="77">
        <f t="shared" si="42"/>
        <v>97</v>
      </c>
      <c r="I81" s="77">
        <f t="shared" si="43"/>
        <v>102.10526315789474</v>
      </c>
    </row>
    <row r="82" spans="1:9" x14ac:dyDescent="0.3">
      <c r="A82" s="76">
        <v>6</v>
      </c>
      <c r="B82" s="76" t="s">
        <v>42</v>
      </c>
      <c r="C82" s="77">
        <f t="shared" si="39"/>
        <v>0</v>
      </c>
      <c r="D82" s="77">
        <f t="shared" si="40"/>
        <v>0</v>
      </c>
      <c r="E82" s="77">
        <v>0</v>
      </c>
      <c r="F82" s="77">
        <v>0</v>
      </c>
      <c r="G82" s="77">
        <f t="shared" si="41"/>
        <v>0</v>
      </c>
      <c r="H82" s="77">
        <f t="shared" si="42"/>
        <v>0</v>
      </c>
      <c r="I82" s="77" t="e">
        <f t="shared" si="43"/>
        <v>#DIV/0!</v>
      </c>
    </row>
    <row r="84" spans="1:9" x14ac:dyDescent="0.3">
      <c r="A84" s="122" t="s">
        <v>33</v>
      </c>
      <c r="B84" s="123" t="s">
        <v>34</v>
      </c>
      <c r="C84" s="124">
        <f>H76</f>
        <v>45930</v>
      </c>
      <c r="D84" s="125"/>
      <c r="E84" s="120">
        <v>45961</v>
      </c>
      <c r="F84" s="121"/>
      <c r="G84" s="122" t="s">
        <v>2</v>
      </c>
      <c r="H84" s="122"/>
      <c r="I84" s="122" t="s">
        <v>43</v>
      </c>
    </row>
    <row r="85" spans="1:9" ht="30.05" x14ac:dyDescent="0.3">
      <c r="A85" s="122"/>
      <c r="B85" s="123"/>
      <c r="C85" s="79" t="s">
        <v>35</v>
      </c>
      <c r="D85" s="79" t="s">
        <v>35</v>
      </c>
      <c r="E85" s="82" t="s">
        <v>35</v>
      </c>
      <c r="F85" s="82" t="s">
        <v>35</v>
      </c>
      <c r="G85" s="81">
        <f>C84</f>
        <v>45930</v>
      </c>
      <c r="H85" s="84">
        <f>E84</f>
        <v>45961</v>
      </c>
      <c r="I85" s="122"/>
    </row>
    <row r="86" spans="1:9" x14ac:dyDescent="0.3">
      <c r="A86" s="76">
        <v>1</v>
      </c>
      <c r="B86" s="76" t="s">
        <v>37</v>
      </c>
      <c r="C86" s="77">
        <f>E77</f>
        <v>99</v>
      </c>
      <c r="D86" s="77">
        <f>F77</f>
        <v>99</v>
      </c>
      <c r="E86" s="77">
        <v>110</v>
      </c>
      <c r="F86" s="77">
        <v>110</v>
      </c>
      <c r="G86" s="77">
        <f>AVERAGE(C86:D86)</f>
        <v>99</v>
      </c>
      <c r="H86" s="77">
        <f>AVERAGE(E86:F86)</f>
        <v>110</v>
      </c>
      <c r="I86" s="77">
        <f>H86/G86*100</f>
        <v>111.11111111111111</v>
      </c>
    </row>
    <row r="87" spans="1:9" x14ac:dyDescent="0.3">
      <c r="A87" s="76">
        <v>2</v>
      </c>
      <c r="B87" s="76" t="s">
        <v>38</v>
      </c>
      <c r="C87" s="77">
        <f t="shared" ref="C87:C91" si="44">E78</f>
        <v>0</v>
      </c>
      <c r="D87" s="77">
        <f t="shared" ref="D87:D91" si="45">F78</f>
        <v>0</v>
      </c>
      <c r="E87" s="77">
        <v>0</v>
      </c>
      <c r="F87" s="77">
        <v>0</v>
      </c>
      <c r="G87" s="77">
        <f t="shared" ref="G87:G91" si="46">AVERAGE(C87:D87)</f>
        <v>0</v>
      </c>
      <c r="H87" s="77">
        <f t="shared" ref="H87:H91" si="47">AVERAGE(E87:F87)</f>
        <v>0</v>
      </c>
      <c r="I87" s="77" t="e">
        <f t="shared" ref="I87:I91" si="48">H87/G87*100</f>
        <v>#DIV/0!</v>
      </c>
    </row>
    <row r="88" spans="1:9" x14ac:dyDescent="0.3">
      <c r="A88" s="76">
        <v>3</v>
      </c>
      <c r="B88" s="76" t="s">
        <v>39</v>
      </c>
      <c r="C88" s="77">
        <f t="shared" si="44"/>
        <v>0</v>
      </c>
      <c r="D88" s="77">
        <f t="shared" si="45"/>
        <v>0</v>
      </c>
      <c r="E88" s="77">
        <v>0</v>
      </c>
      <c r="F88" s="77">
        <v>0</v>
      </c>
      <c r="G88" s="77">
        <f t="shared" si="46"/>
        <v>0</v>
      </c>
      <c r="H88" s="77">
        <f t="shared" si="47"/>
        <v>0</v>
      </c>
      <c r="I88" s="77" t="e">
        <f t="shared" si="48"/>
        <v>#DIV/0!</v>
      </c>
    </row>
    <row r="89" spans="1:9" x14ac:dyDescent="0.3">
      <c r="A89" s="76">
        <v>4</v>
      </c>
      <c r="B89" s="76" t="s">
        <v>40</v>
      </c>
      <c r="C89" s="77">
        <f t="shared" si="44"/>
        <v>92</v>
      </c>
      <c r="D89" s="77">
        <f t="shared" si="45"/>
        <v>92</v>
      </c>
      <c r="E89" s="77">
        <v>96</v>
      </c>
      <c r="F89" s="77">
        <v>96</v>
      </c>
      <c r="G89" s="77">
        <f t="shared" si="46"/>
        <v>92</v>
      </c>
      <c r="H89" s="77">
        <f t="shared" si="47"/>
        <v>96</v>
      </c>
      <c r="I89" s="77">
        <f t="shared" si="48"/>
        <v>104.34782608695652</v>
      </c>
    </row>
    <row r="90" spans="1:9" x14ac:dyDescent="0.3">
      <c r="A90" s="76">
        <v>5</v>
      </c>
      <c r="B90" s="76" t="s">
        <v>41</v>
      </c>
      <c r="C90" s="77">
        <f t="shared" si="44"/>
        <v>97</v>
      </c>
      <c r="D90" s="77">
        <f t="shared" si="45"/>
        <v>97</v>
      </c>
      <c r="E90" s="77">
        <v>98</v>
      </c>
      <c r="F90" s="77">
        <v>98</v>
      </c>
      <c r="G90" s="77">
        <f t="shared" si="46"/>
        <v>97</v>
      </c>
      <c r="H90" s="77">
        <f t="shared" si="47"/>
        <v>98</v>
      </c>
      <c r="I90" s="77">
        <f t="shared" si="48"/>
        <v>101.03092783505154</v>
      </c>
    </row>
    <row r="91" spans="1:9" x14ac:dyDescent="0.3">
      <c r="A91" s="76">
        <v>6</v>
      </c>
      <c r="B91" s="76" t="s">
        <v>42</v>
      </c>
      <c r="C91" s="77">
        <f t="shared" si="44"/>
        <v>0</v>
      </c>
      <c r="D91" s="77">
        <f t="shared" si="45"/>
        <v>0</v>
      </c>
      <c r="E91" s="77">
        <v>0</v>
      </c>
      <c r="F91" s="77">
        <v>0</v>
      </c>
      <c r="G91" s="77">
        <f t="shared" si="46"/>
        <v>0</v>
      </c>
      <c r="H91" s="77">
        <f t="shared" si="47"/>
        <v>0</v>
      </c>
      <c r="I91" s="77" t="e">
        <f t="shared" si="48"/>
        <v>#DIV/0!</v>
      </c>
    </row>
    <row r="93" spans="1:9" x14ac:dyDescent="0.3">
      <c r="A93" s="122" t="s">
        <v>33</v>
      </c>
      <c r="B93" s="123" t="s">
        <v>34</v>
      </c>
      <c r="C93" s="124">
        <f>H85</f>
        <v>45961</v>
      </c>
      <c r="D93" s="125"/>
      <c r="E93" s="120">
        <v>45991</v>
      </c>
      <c r="F93" s="121"/>
      <c r="G93" s="122" t="s">
        <v>2</v>
      </c>
      <c r="H93" s="122"/>
      <c r="I93" s="122" t="s">
        <v>43</v>
      </c>
    </row>
    <row r="94" spans="1:9" ht="30.05" x14ac:dyDescent="0.3">
      <c r="A94" s="122"/>
      <c r="B94" s="123"/>
      <c r="C94" s="79" t="s">
        <v>35</v>
      </c>
      <c r="D94" s="80" t="s">
        <v>36</v>
      </c>
      <c r="E94" s="82" t="s">
        <v>35</v>
      </c>
      <c r="F94" s="83" t="s">
        <v>36</v>
      </c>
      <c r="G94" s="81">
        <f>C93</f>
        <v>45961</v>
      </c>
      <c r="H94" s="84">
        <f>E93</f>
        <v>45991</v>
      </c>
      <c r="I94" s="122"/>
    </row>
    <row r="95" spans="1:9" x14ac:dyDescent="0.3">
      <c r="A95" s="76">
        <v>1</v>
      </c>
      <c r="B95" s="76" t="s">
        <v>37</v>
      </c>
      <c r="C95" s="77">
        <f>E86</f>
        <v>110</v>
      </c>
      <c r="D95" s="77">
        <f>F86</f>
        <v>110</v>
      </c>
      <c r="E95" s="77"/>
      <c r="F95" s="77"/>
      <c r="G95" s="77">
        <f>AVERAGE(C95:D95)</f>
        <v>110</v>
      </c>
      <c r="H95" s="77" t="e">
        <f>AVERAGE(E95:F95)</f>
        <v>#DIV/0!</v>
      </c>
      <c r="I95" s="77" t="e">
        <f>H95/G95*100</f>
        <v>#DIV/0!</v>
      </c>
    </row>
    <row r="96" spans="1:9" x14ac:dyDescent="0.3">
      <c r="A96" s="76">
        <v>2</v>
      </c>
      <c r="B96" s="76" t="s">
        <v>38</v>
      </c>
      <c r="C96" s="77">
        <f t="shared" ref="C96:C100" si="49">E87</f>
        <v>0</v>
      </c>
      <c r="D96" s="77">
        <f t="shared" ref="D96:D100" si="50">F87</f>
        <v>0</v>
      </c>
      <c r="E96" s="77"/>
      <c r="F96" s="77"/>
      <c r="G96" s="77">
        <f t="shared" ref="G96:G100" si="51">AVERAGE(C96:D96)</f>
        <v>0</v>
      </c>
      <c r="H96" s="77" t="e">
        <f t="shared" ref="H96:H100" si="52">AVERAGE(E96:F96)</f>
        <v>#DIV/0!</v>
      </c>
      <c r="I96" s="77" t="e">
        <f t="shared" ref="I96:I100" si="53">H96/G96*100</f>
        <v>#DIV/0!</v>
      </c>
    </row>
    <row r="97" spans="1:9" x14ac:dyDescent="0.3">
      <c r="A97" s="76">
        <v>3</v>
      </c>
      <c r="B97" s="76" t="s">
        <v>39</v>
      </c>
      <c r="C97" s="77">
        <f t="shared" si="49"/>
        <v>0</v>
      </c>
      <c r="D97" s="77">
        <f t="shared" si="50"/>
        <v>0</v>
      </c>
      <c r="E97" s="77"/>
      <c r="F97" s="77"/>
      <c r="G97" s="77">
        <f t="shared" si="51"/>
        <v>0</v>
      </c>
      <c r="H97" s="77" t="e">
        <f t="shared" si="52"/>
        <v>#DIV/0!</v>
      </c>
      <c r="I97" s="77" t="e">
        <f t="shared" si="53"/>
        <v>#DIV/0!</v>
      </c>
    </row>
    <row r="98" spans="1:9" x14ac:dyDescent="0.3">
      <c r="A98" s="76">
        <v>4</v>
      </c>
      <c r="B98" s="76" t="s">
        <v>40</v>
      </c>
      <c r="C98" s="77">
        <f t="shared" si="49"/>
        <v>96</v>
      </c>
      <c r="D98" s="77">
        <f t="shared" si="50"/>
        <v>96</v>
      </c>
      <c r="E98" s="77"/>
      <c r="F98" s="77"/>
      <c r="G98" s="77">
        <f t="shared" si="51"/>
        <v>96</v>
      </c>
      <c r="H98" s="77" t="e">
        <f t="shared" si="52"/>
        <v>#DIV/0!</v>
      </c>
      <c r="I98" s="77" t="e">
        <f t="shared" si="53"/>
        <v>#DIV/0!</v>
      </c>
    </row>
    <row r="99" spans="1:9" x14ac:dyDescent="0.3">
      <c r="A99" s="76">
        <v>5</v>
      </c>
      <c r="B99" s="76" t="s">
        <v>41</v>
      </c>
      <c r="C99" s="77">
        <f t="shared" si="49"/>
        <v>98</v>
      </c>
      <c r="D99" s="77">
        <f t="shared" si="50"/>
        <v>98</v>
      </c>
      <c r="E99" s="77"/>
      <c r="F99" s="77"/>
      <c r="G99" s="77">
        <f t="shared" si="51"/>
        <v>98</v>
      </c>
      <c r="H99" s="77" t="e">
        <f t="shared" si="52"/>
        <v>#DIV/0!</v>
      </c>
      <c r="I99" s="77" t="e">
        <f t="shared" si="53"/>
        <v>#DIV/0!</v>
      </c>
    </row>
    <row r="100" spans="1:9" x14ac:dyDescent="0.3">
      <c r="A100" s="76">
        <v>6</v>
      </c>
      <c r="B100" s="76" t="s">
        <v>42</v>
      </c>
      <c r="C100" s="77">
        <f t="shared" si="49"/>
        <v>0</v>
      </c>
      <c r="D100" s="77">
        <f t="shared" si="50"/>
        <v>0</v>
      </c>
      <c r="E100" s="77"/>
      <c r="F100" s="77"/>
      <c r="G100" s="77">
        <f t="shared" si="51"/>
        <v>0</v>
      </c>
      <c r="H100" s="77" t="e">
        <f t="shared" si="52"/>
        <v>#DIV/0!</v>
      </c>
      <c r="I100" s="77" t="e">
        <f t="shared" si="53"/>
        <v>#DIV/0!</v>
      </c>
    </row>
    <row r="102" spans="1:9" x14ac:dyDescent="0.3">
      <c r="A102" s="122" t="s">
        <v>33</v>
      </c>
      <c r="B102" s="123" t="s">
        <v>34</v>
      </c>
      <c r="C102" s="124">
        <f>H94</f>
        <v>45991</v>
      </c>
      <c r="D102" s="125"/>
      <c r="E102" s="120">
        <v>46022</v>
      </c>
      <c r="F102" s="121"/>
      <c r="G102" s="122" t="s">
        <v>2</v>
      </c>
      <c r="H102" s="122"/>
      <c r="I102" s="122" t="s">
        <v>43</v>
      </c>
    </row>
    <row r="103" spans="1:9" ht="30.05" x14ac:dyDescent="0.3">
      <c r="A103" s="122"/>
      <c r="B103" s="123"/>
      <c r="C103" s="79" t="s">
        <v>35</v>
      </c>
      <c r="D103" s="80" t="s">
        <v>36</v>
      </c>
      <c r="E103" s="82" t="s">
        <v>35</v>
      </c>
      <c r="F103" s="83" t="s">
        <v>36</v>
      </c>
      <c r="G103" s="81">
        <f>C102</f>
        <v>45991</v>
      </c>
      <c r="H103" s="84">
        <f>E102</f>
        <v>46022</v>
      </c>
      <c r="I103" s="122"/>
    </row>
    <row r="104" spans="1:9" x14ac:dyDescent="0.3">
      <c r="A104" s="76">
        <v>1</v>
      </c>
      <c r="B104" s="76" t="s">
        <v>37</v>
      </c>
      <c r="C104" s="77">
        <f>E95</f>
        <v>0</v>
      </c>
      <c r="D104" s="77">
        <f>F95</f>
        <v>0</v>
      </c>
      <c r="E104" s="77"/>
      <c r="F104" s="77"/>
      <c r="G104" s="77">
        <f>AVERAGE(C104:D104)</f>
        <v>0</v>
      </c>
      <c r="H104" s="77" t="e">
        <f>AVERAGE(E104:F104)</f>
        <v>#DIV/0!</v>
      </c>
      <c r="I104" s="77" t="e">
        <f>H104/G104*100</f>
        <v>#DIV/0!</v>
      </c>
    </row>
    <row r="105" spans="1:9" x14ac:dyDescent="0.3">
      <c r="A105" s="76">
        <v>2</v>
      </c>
      <c r="B105" s="76" t="s">
        <v>38</v>
      </c>
      <c r="C105" s="77">
        <f t="shared" ref="C105:C109" si="54">E96</f>
        <v>0</v>
      </c>
      <c r="D105" s="77">
        <f t="shared" ref="D105:D109" si="55">F96</f>
        <v>0</v>
      </c>
      <c r="E105" s="77"/>
      <c r="F105" s="77"/>
      <c r="G105" s="77">
        <f t="shared" ref="G105:G109" si="56">AVERAGE(C105:D105)</f>
        <v>0</v>
      </c>
      <c r="H105" s="77" t="e">
        <f t="shared" ref="H105:H109" si="57">AVERAGE(E105:F105)</f>
        <v>#DIV/0!</v>
      </c>
      <c r="I105" s="77" t="e">
        <f t="shared" ref="I105:I109" si="58">H105/G105*100</f>
        <v>#DIV/0!</v>
      </c>
    </row>
    <row r="106" spans="1:9" x14ac:dyDescent="0.3">
      <c r="A106" s="76">
        <v>3</v>
      </c>
      <c r="B106" s="76" t="s">
        <v>39</v>
      </c>
      <c r="C106" s="77">
        <f t="shared" si="54"/>
        <v>0</v>
      </c>
      <c r="D106" s="77">
        <f t="shared" si="55"/>
        <v>0</v>
      </c>
      <c r="E106" s="77"/>
      <c r="F106" s="77"/>
      <c r="G106" s="77">
        <f t="shared" si="56"/>
        <v>0</v>
      </c>
      <c r="H106" s="77" t="e">
        <f t="shared" si="57"/>
        <v>#DIV/0!</v>
      </c>
      <c r="I106" s="77" t="e">
        <f t="shared" si="58"/>
        <v>#DIV/0!</v>
      </c>
    </row>
    <row r="107" spans="1:9" x14ac:dyDescent="0.3">
      <c r="A107" s="76">
        <v>4</v>
      </c>
      <c r="B107" s="76" t="s">
        <v>40</v>
      </c>
      <c r="C107" s="77">
        <f t="shared" si="54"/>
        <v>0</v>
      </c>
      <c r="D107" s="77">
        <f t="shared" si="55"/>
        <v>0</v>
      </c>
      <c r="E107" s="77"/>
      <c r="F107" s="77"/>
      <c r="G107" s="77">
        <f t="shared" si="56"/>
        <v>0</v>
      </c>
      <c r="H107" s="77" t="e">
        <f t="shared" si="57"/>
        <v>#DIV/0!</v>
      </c>
      <c r="I107" s="77" t="e">
        <f t="shared" si="58"/>
        <v>#DIV/0!</v>
      </c>
    </row>
    <row r="108" spans="1:9" x14ac:dyDescent="0.3">
      <c r="A108" s="76">
        <v>5</v>
      </c>
      <c r="B108" s="76" t="s">
        <v>41</v>
      </c>
      <c r="C108" s="77">
        <f t="shared" si="54"/>
        <v>0</v>
      </c>
      <c r="D108" s="77">
        <f t="shared" si="55"/>
        <v>0</v>
      </c>
      <c r="E108" s="77"/>
      <c r="F108" s="77"/>
      <c r="G108" s="77">
        <f t="shared" si="56"/>
        <v>0</v>
      </c>
      <c r="H108" s="77" t="e">
        <f t="shared" si="57"/>
        <v>#DIV/0!</v>
      </c>
      <c r="I108" s="77" t="e">
        <f t="shared" si="58"/>
        <v>#DIV/0!</v>
      </c>
    </row>
    <row r="109" spans="1:9" x14ac:dyDescent="0.3">
      <c r="A109" s="76">
        <v>6</v>
      </c>
      <c r="B109" s="76" t="s">
        <v>42</v>
      </c>
      <c r="C109" s="77">
        <f t="shared" si="54"/>
        <v>0</v>
      </c>
      <c r="D109" s="77">
        <f t="shared" si="55"/>
        <v>0</v>
      </c>
      <c r="E109" s="77"/>
      <c r="F109" s="77"/>
      <c r="G109" s="77">
        <f t="shared" si="56"/>
        <v>0</v>
      </c>
      <c r="H109" s="77" t="e">
        <f t="shared" si="57"/>
        <v>#DIV/0!</v>
      </c>
      <c r="I109" s="77" t="e">
        <f t="shared" si="58"/>
        <v>#DIV/0!</v>
      </c>
    </row>
  </sheetData>
  <mergeCells count="73">
    <mergeCell ref="I102:I103"/>
    <mergeCell ref="A93:A94"/>
    <mergeCell ref="B93:B94"/>
    <mergeCell ref="C93:D93"/>
    <mergeCell ref="E93:F93"/>
    <mergeCell ref="G93:H93"/>
    <mergeCell ref="I93:I94"/>
    <mergeCell ref="A102:A103"/>
    <mergeCell ref="B102:B103"/>
    <mergeCell ref="C102:D102"/>
    <mergeCell ref="E102:F102"/>
    <mergeCell ref="G102:H102"/>
    <mergeCell ref="I84:I85"/>
    <mergeCell ref="A75:A76"/>
    <mergeCell ref="B75:B76"/>
    <mergeCell ref="C75:D75"/>
    <mergeCell ref="E75:F75"/>
    <mergeCell ref="G75:H75"/>
    <mergeCell ref="I75:I76"/>
    <mergeCell ref="A84:A85"/>
    <mergeCell ref="B84:B85"/>
    <mergeCell ref="C84:D84"/>
    <mergeCell ref="E84:F84"/>
    <mergeCell ref="G84:H84"/>
    <mergeCell ref="I66:I67"/>
    <mergeCell ref="A57:A58"/>
    <mergeCell ref="B57:B58"/>
    <mergeCell ref="C57:D57"/>
    <mergeCell ref="E57:F57"/>
    <mergeCell ref="G57:H57"/>
    <mergeCell ref="I57:I58"/>
    <mergeCell ref="A66:A67"/>
    <mergeCell ref="B66:B67"/>
    <mergeCell ref="C66:D66"/>
    <mergeCell ref="E66:F66"/>
    <mergeCell ref="G66:H66"/>
    <mergeCell ref="I48:I49"/>
    <mergeCell ref="A39:A40"/>
    <mergeCell ref="B39:B40"/>
    <mergeCell ref="C39:D39"/>
    <mergeCell ref="E39:F39"/>
    <mergeCell ref="G39:H39"/>
    <mergeCell ref="I39:I40"/>
    <mergeCell ref="A48:A49"/>
    <mergeCell ref="B48:B49"/>
    <mergeCell ref="C48:D48"/>
    <mergeCell ref="E48:F48"/>
    <mergeCell ref="G48:H48"/>
    <mergeCell ref="I30:I31"/>
    <mergeCell ref="E12:F12"/>
    <mergeCell ref="G12:H12"/>
    <mergeCell ref="I12:I13"/>
    <mergeCell ref="A21:A22"/>
    <mergeCell ref="B21:B22"/>
    <mergeCell ref="C21:D21"/>
    <mergeCell ref="E21:F21"/>
    <mergeCell ref="G21:H21"/>
    <mergeCell ref="I21:I22"/>
    <mergeCell ref="A30:A31"/>
    <mergeCell ref="B30:B31"/>
    <mergeCell ref="C30:D30"/>
    <mergeCell ref="E30:F30"/>
    <mergeCell ref="G30:H30"/>
    <mergeCell ref="A1:G1"/>
    <mergeCell ref="E3:F3"/>
    <mergeCell ref="G3:H3"/>
    <mergeCell ref="I3:I4"/>
    <mergeCell ref="A12:A13"/>
    <mergeCell ref="B12:B13"/>
    <mergeCell ref="C12:D12"/>
    <mergeCell ref="C3:D3"/>
    <mergeCell ref="B3:B4"/>
    <mergeCell ref="A3:A4"/>
  </mergeCells>
  <conditionalFormatting sqref="I5:I10 I14:I19 I23:I28 I32:I37 I41:I46 I50:I55 I59:I64 I68:I73 I77:I82 I86:I91 I95:I100 I104:I109">
    <cfRule type="cellIs" dxfId="0" priority="1" operator="greaterThan">
      <formula>105</formula>
    </cfRule>
  </conditionalFormatting>
  <pageMargins left="0.7" right="0.7" top="0.75" bottom="0.75" header="0.3" footer="0.3"/>
  <pageSetup paperSize="9" scale="3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Быстринский</vt:lpstr>
      <vt:lpstr>нефтепродукты</vt:lpstr>
      <vt:lpstr>Быстринский!Область_печати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Ксения Юрьевна</dc:creator>
  <cp:lastModifiedBy>user</cp:lastModifiedBy>
  <dcterms:created xsi:type="dcterms:W3CDTF">2022-03-13T23:28:11Z</dcterms:created>
  <dcterms:modified xsi:type="dcterms:W3CDTF">2025-11-11T04:14:30Z</dcterms:modified>
</cp:coreProperties>
</file>